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Sentinel\"/>
    </mc:Choice>
  </mc:AlternateContent>
  <xr:revisionPtr revIDLastSave="0" documentId="8_{871F0BC3-D6CD-4836-A51F-88C7915B7407}" xr6:coauthVersionLast="47" xr6:coauthVersionMax="47" xr10:uidLastSave="{00000000-0000-0000-0000-000000000000}"/>
  <bookViews>
    <workbookView xWindow="-108" yWindow="-108" windowWidth="23256" windowHeight="12576" tabRatio="770" xr2:uid="{00000000-000D-0000-FFFF-FFFF00000000}"/>
  </bookViews>
  <sheets>
    <sheet name="Instructions" sheetId="1" r:id="rId1"/>
    <sheet name="Continuous Signaling" sheetId="3" r:id="rId2"/>
    <sheet name="Random Scheduled Tracking" sheetId="2" r:id="rId3"/>
    <sheet name="Mobile Drive-By Receiver" sheetId="4" r:id="rId4"/>
    <sheet name="Proposer Provided User Services" sheetId="5" r:id="rId5"/>
    <sheet name="Alert Notifications" sheetId="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2" l="1"/>
  <c r="E28" i="2"/>
  <c r="E27" i="2"/>
  <c r="E26" i="2"/>
  <c r="E25" i="2"/>
  <c r="E24" i="2"/>
  <c r="E23" i="2"/>
  <c r="E21" i="2"/>
  <c r="E20" i="2"/>
  <c r="E19" i="2"/>
  <c r="E18" i="2"/>
  <c r="E17" i="2"/>
  <c r="E16" i="2"/>
  <c r="E15" i="2"/>
  <c r="F21" i="3"/>
  <c r="F20" i="3"/>
  <c r="F19" i="3"/>
  <c r="F18" i="3"/>
  <c r="F17" i="3"/>
  <c r="F16" i="3"/>
  <c r="F15" i="3"/>
  <c r="E13" i="2" l="1"/>
  <c r="E12" i="2"/>
  <c r="E11" i="2"/>
  <c r="E10" i="2"/>
  <c r="E9" i="2"/>
  <c r="E8" i="2"/>
  <c r="E7" i="2"/>
  <c r="F13" i="3"/>
  <c r="F12" i="3"/>
  <c r="F11" i="3"/>
  <c r="F10" i="3"/>
  <c r="F9" i="3"/>
  <c r="F8" i="3"/>
  <c r="F7" i="3"/>
</calcChain>
</file>

<file path=xl/sharedStrings.xml><?xml version="1.0" encoding="utf-8"?>
<sst xmlns="http://schemas.openxmlformats.org/spreadsheetml/2006/main" count="682" uniqueCount="153">
  <si>
    <t>Instructions for Exhibit B. Price Schedule Cost Proposal for Category 1 Radio Frequency:</t>
  </si>
  <si>
    <t xml:space="preserve">Note:  ONLY fill out the tabs for the Products/Services that you are submitting a proposal for.  Per the RFP, proposer is NOT required to respond to Category 1. If however, the proposer does submit a proposal for Category 1, then at a minimum proposer must respond to Continuous Signaling. Proposer is not required to submit a response for Random Scheduled Tracking, Mobile Drive-By Receiver, Proposer Provided User Services, or Alert Notifications if proposer does not offer these Services OR does not want to provide them under a resulting Master Agreement.   </t>
  </si>
  <si>
    <t>IMPORTANT:  Any current Products or Services excluded from this Exhibit B. Price Schedule will NOT be included in any resulting Master Agreement, so please make sure this price list represents your full line of Product(s) and Service(s).</t>
  </si>
  <si>
    <t>Continuous Signaling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</si>
  <si>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</si>
  <si>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RF Continuous Signaling Products that proposer will offer under a resulting Master Agreement.</t>
    </r>
  </si>
  <si>
    <t>For each model you must indicate the following:</t>
  </si>
  <si>
    <t>•  Manufacturer Name</t>
  </si>
  <si>
    <t>•  Brand or Model Number</t>
  </si>
  <si>
    <t>•  MSRP (per unit) for the model based on the quantity listed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</si>
  <si>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</si>
  <si>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  The daily rental rate per unit based on active Product Users</t>
  </si>
  <si>
    <r>
      <t>•  The daily cellular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</si>
  <si>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landline monitoring Service rate per unit based on active Users  (</t>
    </r>
    <r>
      <rPr>
        <b/>
        <i/>
        <sz val="11"/>
        <color theme="1"/>
        <rFont val="Calibri"/>
        <family val="2"/>
        <scheme val="minor"/>
      </rPr>
      <t>Note:</t>
    </r>
    <r>
      <rPr>
        <sz val="11"/>
        <color theme="1"/>
        <rFont val="Calibri"/>
        <family val="2"/>
        <scheme val="minor"/>
      </rPr>
      <t xml:space="preserve">  If landline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</si>
  <si>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</si>
  <si>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Body-Attached Ankle Bracelet</t>
  </si>
  <si>
    <r>
      <t>•  The replacement cost for a lost/damaged/stolen Receiver with a cellular connection  (</t>
    </r>
    <r>
      <rPr>
        <b/>
        <i/>
        <sz val="11"/>
        <color theme="1"/>
        <rFont val="Calibri"/>
        <family val="2"/>
        <scheme val="minor"/>
      </rPr>
      <t>Note</t>
    </r>
    <r>
      <rPr>
        <sz val="11"/>
        <color theme="1"/>
        <rFont val="Calibri"/>
        <family val="2"/>
        <scheme val="minor"/>
      </rPr>
      <t xml:space="preserve">:  If you do not offer a receiver with a cellular connection, write "N/A". Do NOT leave the cell blank or use the default of </t>
    </r>
    <r>
      <rPr>
        <i/>
        <sz val="11"/>
        <color theme="1"/>
        <rFont val="Calibri"/>
        <family val="2"/>
        <scheme val="minor"/>
      </rPr>
      <t>"$  -"</t>
    </r>
    <r>
      <rPr>
        <sz val="11"/>
        <color theme="1"/>
        <rFont val="Calibri"/>
        <family val="2"/>
        <scheme val="minor"/>
      </rPr>
      <t>)</t>
    </r>
  </si>
  <si>
    <r>
      <t>•  The replacement cost for a lost/damaged/stolen Receiver with a landline connection  (</t>
    </r>
    <r>
      <rPr>
        <b/>
        <i/>
        <sz val="11"/>
        <color theme="1"/>
        <rFont val="Calibri"/>
        <family val="2"/>
        <scheme val="minor"/>
      </rPr>
      <t>Note:</t>
    </r>
    <r>
      <rPr>
        <sz val="11"/>
        <color theme="1"/>
        <rFont val="Calibri"/>
        <family val="2"/>
        <scheme val="minor"/>
      </rPr>
      <t xml:space="preserve">  If you do not offer a receiver with a landline connection, write "N/A". Do NOT leave the cell blank or use the default of </t>
    </r>
    <r>
      <rPr>
        <i/>
        <sz val="11"/>
        <color theme="1"/>
        <rFont val="Calibri"/>
        <family val="2"/>
        <scheme val="minor"/>
      </rPr>
      <t>"$  -"</t>
    </r>
    <r>
      <rPr>
        <sz val="11"/>
        <color theme="1"/>
        <rFont val="Calibri"/>
        <family val="2"/>
        <scheme val="minor"/>
      </rPr>
      <t>)</t>
    </r>
  </si>
  <si>
    <t>Random Scheduled Tracking Tab:</t>
  </si>
  <si>
    <t>List ALL of the different models (i.e. voice verification software and/or equipment) for Random/Scheduled Tracking Services that you will utilize for Services under any resulting Master Agreement.</t>
  </si>
  <si>
    <r>
      <t>•  List Rate for Daily Monitoring Service (per Product User)   (</t>
    </r>
    <r>
      <rPr>
        <b/>
        <i/>
        <sz val="11"/>
        <color theme="1"/>
        <rFont val="Calibri"/>
        <family val="2"/>
        <scheme val="minor"/>
      </rPr>
      <t>Note:</t>
    </r>
    <r>
      <rPr>
        <sz val="11"/>
        <color theme="1"/>
        <rFont val="Calibri"/>
        <family val="2"/>
        <scheme val="minor"/>
      </rPr>
      <t xml:space="preserve">  The List Rate is the non-contracted rate or the price propsoer would quote to anyone who inquired about this Service)</t>
    </r>
  </si>
  <si>
    <r>
      <t>•  The discount percent off of the List Rate   (</t>
    </r>
    <r>
      <rPr>
        <b/>
        <i/>
        <sz val="11"/>
        <color theme="1"/>
        <rFont val="Calibri"/>
        <family val="2"/>
        <scheme val="minor"/>
      </rPr>
      <t>Note:</t>
    </r>
    <r>
      <rPr>
        <sz val="11"/>
        <color theme="1"/>
        <rFont val="Calibri"/>
        <family val="2"/>
        <scheme val="minor"/>
      </rPr>
      <t xml:space="preserve"> The Contracted Rate for Daily Monitoring Service, per User, will automatically populate)</t>
    </r>
  </si>
  <si>
    <t>2.</t>
  </si>
  <si>
    <r>
      <t xml:space="preserve">In the </t>
    </r>
    <r>
      <rPr>
        <i/>
        <sz val="11"/>
        <color theme="1"/>
        <rFont val="Calibri"/>
        <family val="2"/>
        <scheme val="minor"/>
      </rPr>
      <t>Description of Service</t>
    </r>
    <r>
      <rPr>
        <sz val="11"/>
        <color theme="1"/>
        <rFont val="Calibri"/>
        <family val="2"/>
        <scheme val="minor"/>
      </rPr>
      <t xml:space="preserve"> column, provide </t>
    </r>
    <r>
      <rPr>
        <b/>
        <u/>
        <sz val="11"/>
        <color theme="1"/>
        <rFont val="Calibri"/>
        <family val="2"/>
        <scheme val="minor"/>
      </rPr>
      <t xml:space="preserve">detail </t>
    </r>
    <r>
      <rPr>
        <sz val="11"/>
        <color theme="1"/>
        <rFont val="Calibri"/>
        <family val="2"/>
        <scheme val="minor"/>
      </rPr>
      <t>on everything that is included in the Daily Service Rate (examples are listed)</t>
    </r>
  </si>
  <si>
    <t>Mobile (Drive-By) Receiver Tab:</t>
  </si>
  <si>
    <t>List ALL of the different Mobile (Drive-By) Receiver models that you will utilize for Services under any resulting Master Agreement.</t>
  </si>
  <si>
    <t>Enter the MSRP per unit based on the quantity's listed</t>
  </si>
  <si>
    <t>3.</t>
  </si>
  <si>
    <r>
      <t>Enter the discount percent off of MSRP based on the quantities listed   (</t>
    </r>
    <r>
      <rPr>
        <b/>
        <i/>
        <sz val="11"/>
        <color theme="1"/>
        <rFont val="Calibri"/>
        <family val="2"/>
        <scheme val="minor"/>
      </rPr>
      <t xml:space="preserve">Note: </t>
    </r>
    <r>
      <rPr>
        <sz val="11"/>
        <color theme="1"/>
        <rFont val="Calibri"/>
        <family val="2"/>
        <scheme val="minor"/>
      </rPr>
      <t>the Purchase Price will automatically populate)</t>
    </r>
  </si>
  <si>
    <t>4.</t>
  </si>
  <si>
    <t>Enter the Daily Equipment Rental Rate (per Product User) for each of the quantities listed</t>
  </si>
  <si>
    <t>5.</t>
  </si>
  <si>
    <r>
      <t>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</si>
  <si>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6.</t>
  </si>
  <si>
    <t>Enter the Replacement cost of the Receiver (per unit) based on the quantities listed</t>
  </si>
  <si>
    <t>Proposer Provided User Services Tab:</t>
  </si>
  <si>
    <t>Fill in the Daily Rate for your Administrative Fee. If you don't have one, or it's included in your other Services write "N/A" or "Included"</t>
  </si>
  <si>
    <t>List each of the Services proposer intend to provide under any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</si>
  <si>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</si>
  <si>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</si>
  <si>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</si>
  <si>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</si>
  <si>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</si>
  <si>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</si>
  <si>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Fill in any additonal information for each of the Services (if applicable) or write "N/A" in the appropriate cell</t>
  </si>
  <si>
    <t>CATEGORY 1
RADIO FREQUENCY (RF) ELECTRONIC MONITORING
CONTINUOUS SIGNALING</t>
  </si>
  <si>
    <t>Description of Equipment/Service</t>
  </si>
  <si>
    <t>Model Description/Model Number</t>
  </si>
  <si>
    <t>Number of Units</t>
  </si>
  <si>
    <t>MSRP
 (per unit)</t>
  </si>
  <si>
    <t>Discount % off MSRP
(per unit)</t>
  </si>
  <si>
    <t>Purchase Price (per unit)</t>
  </si>
  <si>
    <t>Daily Rates*</t>
  </si>
  <si>
    <t>Lost/Damaged/Stolen Equipment Replacement Cost          (5% annual replacements included at N/C, prices below are for losses in excess of the included 5%)</t>
  </si>
  <si>
    <t xml:space="preserve">Equipment Rental
(per unit)
</t>
  </si>
  <si>
    <t>Cellular Monitoring Service
(per unit)</t>
  </si>
  <si>
    <t>Landline Monitoring Service
(per unit)</t>
  </si>
  <si>
    <t>Charge for Direct Product User Billing</t>
  </si>
  <si>
    <t>Body-Attached Ankle Bracelet
 (per unit)</t>
  </si>
  <si>
    <t>Receiver with Cellular Connection
(per unit)</t>
  </si>
  <si>
    <t>Receiver with Landline Connection
(per unit)</t>
  </si>
  <si>
    <t xml:space="preserve">
Body-Attached Ankle Bracelet Product (transmitter) with Receiver Unit (Landline and/or Cellular)</t>
  </si>
  <si>
    <r>
      <rPr>
        <b/>
        <i/>
        <sz val="11"/>
        <color theme="1"/>
        <rFont val="Calibri"/>
        <family val="2"/>
        <scheme val="minor"/>
      </rPr>
      <t xml:space="preserve">                                Model #1
</t>
    </r>
    <r>
      <rPr>
        <b/>
        <sz val="11"/>
        <color theme="1"/>
        <rFont val="Calibri"/>
        <family val="2"/>
        <scheme val="minor"/>
      </rPr>
      <t>Manufacturer: Sentinel Offender Services, LLC</t>
    </r>
    <r>
      <rPr>
        <sz val="11"/>
        <color theme="1"/>
        <rFont val="Calibri"/>
        <family val="2"/>
        <scheme val="minor"/>
      </rPr>
      <t xml:space="preserve">
</t>
    </r>
    <r>
      <rPr>
        <b/>
        <sz val="11"/>
        <color theme="1"/>
        <rFont val="Calibri"/>
        <family val="2"/>
        <scheme val="minor"/>
      </rPr>
      <t>Brand/Model Number: RF Patrol Landline</t>
    </r>
  </si>
  <si>
    <t>1 - 100</t>
  </si>
  <si>
    <t>N/A</t>
  </si>
  <si>
    <t>(See Proposer Provided User Services)</t>
  </si>
  <si>
    <t>101 - 250</t>
  </si>
  <si>
    <t>251 - 500</t>
  </si>
  <si>
    <t>501 - 1,000</t>
  </si>
  <si>
    <t>1,001 - 2,000</t>
  </si>
  <si>
    <t>2,001 - 3,500</t>
  </si>
  <si>
    <t>3,501+</t>
  </si>
  <si>
    <r>
      <rPr>
        <b/>
        <i/>
        <sz val="11"/>
        <color theme="1"/>
        <rFont val="Calibri"/>
        <family val="2"/>
        <scheme val="minor"/>
      </rPr>
      <t xml:space="preserve">                                Model #2
</t>
    </r>
    <r>
      <rPr>
        <b/>
        <sz val="11"/>
        <color theme="1"/>
        <rFont val="Calibri"/>
        <family val="2"/>
        <scheme val="minor"/>
      </rPr>
      <t>Manufacturer:  Sentinel Offender Services, LLC</t>
    </r>
    <r>
      <rPr>
        <sz val="11"/>
        <color theme="1"/>
        <rFont val="Calibri"/>
        <family val="2"/>
        <scheme val="minor"/>
      </rPr>
      <t xml:space="preserve">
</t>
    </r>
    <r>
      <rPr>
        <b/>
        <sz val="11"/>
        <color theme="1"/>
        <rFont val="Calibri"/>
        <family val="2"/>
        <scheme val="minor"/>
      </rPr>
      <t>Brand/Model Number: RF Patrol Cellular</t>
    </r>
  </si>
  <si>
    <r>
      <rPr>
        <b/>
        <i/>
        <sz val="11"/>
        <color theme="1"/>
        <rFont val="Calibri"/>
        <family val="2"/>
        <scheme val="minor"/>
      </rPr>
      <t xml:space="preserve">                                Model #3
</t>
    </r>
    <r>
      <rPr>
        <b/>
        <sz val="11"/>
        <color theme="1"/>
        <rFont val="Calibri"/>
        <family val="2"/>
        <scheme val="minor"/>
      </rPr>
      <t>Manufacturer: N/A</t>
    </r>
    <r>
      <rPr>
        <sz val="11"/>
        <color theme="1"/>
        <rFont val="Calibri"/>
        <family val="2"/>
        <scheme val="minor"/>
      </rPr>
      <t xml:space="preserve">
</t>
    </r>
    <r>
      <rPr>
        <b/>
        <sz val="11"/>
        <color theme="1"/>
        <rFont val="Calibri"/>
        <family val="2"/>
        <scheme val="minor"/>
      </rPr>
      <t>Brand/Model Number: N/A</t>
    </r>
  </si>
  <si>
    <r>
      <rPr>
        <b/>
        <i/>
        <sz val="11"/>
        <color theme="1"/>
        <rFont val="Calibri"/>
        <family val="2"/>
        <scheme val="minor"/>
      </rPr>
      <t xml:space="preserve">                                Model #4
</t>
    </r>
    <r>
      <rPr>
        <b/>
        <sz val="11"/>
        <color theme="1"/>
        <rFont val="Calibri"/>
        <family val="2"/>
        <scheme val="minor"/>
      </rPr>
      <t>Manufacturer: N/A</t>
    </r>
    <r>
      <rPr>
        <sz val="11"/>
        <color theme="1"/>
        <rFont val="Calibri"/>
        <family val="2"/>
        <scheme val="minor"/>
      </rPr>
      <t xml:space="preserve">
</t>
    </r>
    <r>
      <rPr>
        <b/>
        <sz val="11"/>
        <color theme="1"/>
        <rFont val="Calibri"/>
        <family val="2"/>
        <scheme val="minor"/>
      </rPr>
      <t>Brand/Model Number: N/A</t>
    </r>
  </si>
  <si>
    <r>
      <rPr>
        <b/>
        <i/>
        <sz val="11"/>
        <color theme="1"/>
        <rFont val="Calibri"/>
        <family val="2"/>
        <scheme val="minor"/>
      </rPr>
      <t xml:space="preserve">                                Model #5
</t>
    </r>
    <r>
      <rPr>
        <b/>
        <sz val="11"/>
        <color theme="1"/>
        <rFont val="Calibri"/>
        <family val="2"/>
        <scheme val="minor"/>
      </rPr>
      <t>Manufacturer: N/A</t>
    </r>
    <r>
      <rPr>
        <sz val="11"/>
        <color theme="1"/>
        <rFont val="Calibri"/>
        <family val="2"/>
        <scheme val="minor"/>
      </rPr>
      <t xml:space="preserve">
</t>
    </r>
    <r>
      <rPr>
        <b/>
        <sz val="11"/>
        <color theme="1"/>
        <rFont val="Calibri"/>
        <family val="2"/>
        <scheme val="minor"/>
      </rPr>
      <t>Brand/Model Number: N/A</t>
    </r>
  </si>
  <si>
    <t>* Based on active Product Users per day</t>
  </si>
  <si>
    <t>CATEGORY 1
RADIO FREQUENCY (RF) ELECTRONIC MONITORING
OPTIONAL RANDOM/SCHEDULED TRACKING SERVICE</t>
  </si>
  <si>
    <t>List Rate for Daily Monitoring Service
(per user)</t>
  </si>
  <si>
    <t>Discount % off of List Rate</t>
  </si>
  <si>
    <t>Contracted Daily Monitoring Service Rate*
(per user)</t>
  </si>
  <si>
    <r>
      <t xml:space="preserve">Description of Service
</t>
    </r>
    <r>
      <rPr>
        <sz val="11"/>
        <color theme="1"/>
        <rFont val="Calibri"/>
        <family val="2"/>
        <scheme val="minor"/>
      </rPr>
      <t>(Proposer must indicate what their Monitoring Service icludes. Examples may include number of contacts per day, 24x7 help desk, automated alert notification, etc.)</t>
    </r>
  </si>
  <si>
    <r>
      <rPr>
        <b/>
        <i/>
        <sz val="11"/>
        <color theme="1"/>
        <rFont val="Calibri"/>
        <family val="2"/>
        <scheme val="minor"/>
      </rPr>
      <t xml:space="preserve">                                Model #1
</t>
    </r>
    <r>
      <rPr>
        <b/>
        <sz val="11"/>
        <color theme="1"/>
        <rFont val="Calibri"/>
        <family val="2"/>
        <scheme val="minor"/>
      </rPr>
      <t>Manufacturer: ShadowTrack</t>
    </r>
    <r>
      <rPr>
        <sz val="11"/>
        <color theme="1"/>
        <rFont val="Calibri"/>
        <family val="2"/>
        <scheme val="minor"/>
      </rPr>
      <t xml:space="preserve">
</t>
    </r>
    <r>
      <rPr>
        <b/>
        <sz val="11"/>
        <color theme="1"/>
        <rFont val="Calibri"/>
        <family val="2"/>
        <scheme val="minor"/>
      </rPr>
      <t>Brand/Model Number: ShadowVoice</t>
    </r>
  </si>
  <si>
    <t>1 - 50</t>
  </si>
  <si>
    <t>51 - 150</t>
  </si>
  <si>
    <t>151 - 300</t>
  </si>
  <si>
    <t>301 - 500</t>
  </si>
  <si>
    <t>501 - 750</t>
  </si>
  <si>
    <t>751 - 1,000</t>
  </si>
  <si>
    <t>1,001+</t>
  </si>
  <si>
    <r>
      <rPr>
        <b/>
        <i/>
        <sz val="11"/>
        <color theme="1"/>
        <rFont val="Calibri"/>
        <family val="2"/>
        <scheme val="minor"/>
      </rPr>
      <t xml:space="preserve">                                Model #2
</t>
    </r>
    <r>
      <rPr>
        <b/>
        <sz val="11"/>
        <color theme="1"/>
        <rFont val="Calibri"/>
        <family val="2"/>
        <scheme val="minor"/>
      </rPr>
      <t>Manufacturer: ShadowTrack Technologies Inc.</t>
    </r>
    <r>
      <rPr>
        <sz val="11"/>
        <color theme="1"/>
        <rFont val="Calibri"/>
        <family val="2"/>
        <scheme val="minor"/>
      </rPr>
      <t xml:space="preserve">
</t>
    </r>
    <r>
      <rPr>
        <b/>
        <sz val="11"/>
        <color theme="1"/>
        <rFont val="Calibri"/>
        <family val="2"/>
        <scheme val="minor"/>
      </rPr>
      <t>Brand/Model Number: ShadowInteractive Module &amp; ShadowLocate Module</t>
    </r>
  </si>
  <si>
    <r>
      <t xml:space="preserve"> </t>
    </r>
    <r>
      <rPr>
        <b/>
        <sz val="11"/>
        <color theme="1"/>
        <rFont val="Calibri"/>
        <family val="2"/>
        <scheme val="minor"/>
      </rPr>
      <t>ShadowInteractive</t>
    </r>
    <r>
      <rPr>
        <sz val="11"/>
        <color theme="1"/>
        <rFont val="Calibri"/>
        <family val="2"/>
        <scheme val="minor"/>
      </rPr>
      <t xml:space="preserve"> allows an enrollee to answer a series of questions without having to meet face to face with their supervising agent. Prior to initiating a ShadowInteractive session, the enrollee must pass facial recognition and a valid location must be determined. Upon success of verification, the enrollee will answer a set of questions through typing the answers on their mobile device, speaking the answers using the device microphone, or calling into the Shadowtrack IVR allows the user to verify the enrollees location on a random basis to ensure they are located within an inclusion zone during the designated curfew period.                                                                                                                                                                         </t>
    </r>
    <r>
      <rPr>
        <b/>
        <sz val="11"/>
        <color theme="1"/>
        <rFont val="Calibri"/>
        <family val="2"/>
        <scheme val="minor"/>
      </rPr>
      <t xml:space="preserve">ShadowLocate </t>
    </r>
    <r>
      <rPr>
        <sz val="11"/>
        <color theme="1"/>
        <rFont val="Calibri"/>
        <family val="2"/>
        <scheme val="minor"/>
      </rPr>
      <t>allows the user to verify the enrollees location on a random basis to ensure they are located within an inclusion zone during the designated curfew period.</t>
    </r>
  </si>
  <si>
    <r>
      <rPr>
        <b/>
        <i/>
        <sz val="11"/>
        <color theme="1"/>
        <rFont val="Calibri"/>
        <family val="2"/>
        <scheme val="minor"/>
      </rPr>
      <t xml:space="preserve">                                Model #3
</t>
    </r>
    <r>
      <rPr>
        <b/>
        <sz val="11"/>
        <color theme="1"/>
        <rFont val="Calibri"/>
        <family val="2"/>
        <scheme val="minor"/>
      </rPr>
      <t>Manufacturer: ShadowTrack Technologies Inc.</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t>
    </r>
    <r>
      <rPr>
        <b/>
        <sz val="11"/>
        <color theme="1"/>
        <rFont val="Calibri"/>
        <family val="2"/>
        <scheme val="minor"/>
      </rPr>
      <t xml:space="preserve">Shadow Interactive Module, ShadowLocate Module &amp; ShadowView Module </t>
    </r>
  </si>
  <si>
    <t xml:space="preserve">  </t>
  </si>
  <si>
    <t>CATEGORY 1
RADIO FREQUENCY (RF) ELECTRONIC MONITORING
OPTIONAL MOBILE (DRIVE-BY) RECEIVER</t>
  </si>
  <si>
    <t>Product Purchase Price
 (per unit)</t>
  </si>
  <si>
    <t>Daily Product Rental Rate*
(per unit)</t>
  </si>
  <si>
    <t>Lost/Damaged/Stolen Product Replacement Cost
(per unit)</t>
  </si>
  <si>
    <r>
      <rPr>
        <b/>
        <i/>
        <sz val="11"/>
        <color theme="1"/>
        <rFont val="Calibri"/>
        <family val="2"/>
        <scheme val="minor"/>
      </rPr>
      <t xml:space="preserve">                                Model #1
</t>
    </r>
    <r>
      <rPr>
        <b/>
        <sz val="11"/>
        <color theme="1"/>
        <rFont val="Calibri"/>
        <family val="2"/>
        <scheme val="minor"/>
      </rPr>
      <t>Manufacturer: N/A</t>
    </r>
    <r>
      <rPr>
        <sz val="11"/>
        <color theme="1"/>
        <rFont val="Calibri"/>
        <family val="2"/>
        <scheme val="minor"/>
      </rPr>
      <t xml:space="preserve">
</t>
    </r>
    <r>
      <rPr>
        <b/>
        <sz val="11"/>
        <color theme="1"/>
        <rFont val="Calibri"/>
        <family val="2"/>
        <scheme val="minor"/>
      </rPr>
      <t>Brand/Model Number: N/A</t>
    </r>
  </si>
  <si>
    <r>
      <rPr>
        <b/>
        <i/>
        <sz val="11"/>
        <color theme="1"/>
        <rFont val="Calibri"/>
        <family val="2"/>
        <scheme val="minor"/>
      </rPr>
      <t xml:space="preserve">                                Model #2
</t>
    </r>
    <r>
      <rPr>
        <b/>
        <sz val="11"/>
        <color theme="1"/>
        <rFont val="Calibri"/>
        <family val="2"/>
        <scheme val="minor"/>
      </rPr>
      <t>Manufacturer: N/A</t>
    </r>
    <r>
      <rPr>
        <sz val="11"/>
        <color theme="1"/>
        <rFont val="Calibri"/>
        <family val="2"/>
        <scheme val="minor"/>
      </rPr>
      <t xml:space="preserve">
</t>
    </r>
    <r>
      <rPr>
        <b/>
        <sz val="11"/>
        <color theme="1"/>
        <rFont val="Calibri"/>
        <family val="2"/>
        <scheme val="minor"/>
      </rPr>
      <t>Brand/Model Number: N/A</t>
    </r>
  </si>
  <si>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</si>
  <si>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*Based on units deployed in field, not number of active users</t>
  </si>
  <si>
    <t>CATEGORY 1.
RADIO FREQUENCY (RF) ELECTRONIC MONITORING
OPTIONAL OFFEROR PROVIDED USER SERVICES</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</si>
  <si>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</si>
  <si>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</si>
  <si>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</si>
  <si>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etc.)</t>
    </r>
  </si>
  <si>
    <t>Proposer's Administrative Fee (including invoicing services) to provide the proposed Service.</t>
  </si>
  <si>
    <t>(Included*)</t>
  </si>
  <si>
    <t>*Sentinel does NOT charge an Admin Fee for Participating Entities who do NOT charge an Admin Fee. Sentinel reserves the right to charge a reciprocal Admin Fee on all prices equivalent to offset the Admin Fee charged by any Participating Entity.</t>
  </si>
  <si>
    <t>Optional Direct User Billing / Optional Offender Funded Program</t>
  </si>
  <si>
    <t>(See Additional Information)</t>
  </si>
  <si>
    <t xml:space="preserve">Optional Contractor Case Management Services / Optional Contractor Equipment Installation/Removal </t>
  </si>
  <si>
    <t>Increase of onsite spare RF landline equipment allowance to 25%</t>
  </si>
  <si>
    <t xml:space="preserve">Additional Shelf Allowance to increase shelf allowance to 25%.  Sentinel will negotiate applied rates with the participating entity based program requirments.  </t>
  </si>
  <si>
    <t>7.</t>
  </si>
  <si>
    <t>8.</t>
  </si>
  <si>
    <t>9.</t>
  </si>
  <si>
    <t>10.</t>
  </si>
  <si>
    <t>11.</t>
  </si>
  <si>
    <t>CATEGORY 1
RADIO FREQUENCY (RF) ELECTRONIC MONITORING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</si>
  <si>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</si>
  <si>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</si>
  <si>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</si>
  <si>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</si>
  <si>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 xml:space="preserve">Closed-loop Notification </t>
  </si>
  <si>
    <t>Services include notifing officer of all indentifed key alerts with officer calling back to confirm receipt of the alert notification event.</t>
  </si>
  <si>
    <t>Escalating Notification</t>
  </si>
  <si>
    <t>Identify any/all system automated capabilities</t>
  </si>
  <si>
    <t>*Automated notification capabilities via SMS text, email and/or fax are included.</t>
  </si>
  <si>
    <t>Curfew and Equipment status alert reports, other than by web-based system and/or email</t>
  </si>
  <si>
    <t>By Fax:</t>
  </si>
  <si>
    <t>(Included)</t>
  </si>
  <si>
    <t>And/or by Telephone:</t>
  </si>
  <si>
    <t>Verbal Notification made by Monitoring Center staff to Participating State or Entity or User, on an optional basis</t>
  </si>
  <si>
    <t>Outbound Calls to participants/offenders</t>
  </si>
  <si>
    <t xml:space="preserve">Outbound calls to both officers and participants/offenders </t>
  </si>
  <si>
    <t>Amended per Addendum 2 answer 35. Sentinel monitoring center staff will contact Participating Entity officers or user on an optional basis.  Prices to be negoatiated with Purchasing Entity based on complexity of call tree, number of alerts selected and population size</t>
  </si>
  <si>
    <r>
      <rPr>
        <b/>
        <sz val="11"/>
        <color theme="1"/>
        <rFont val="Calibri"/>
        <family val="2"/>
        <scheme val="minor"/>
      </rPr>
      <t xml:space="preserve">ShadowInteractive </t>
    </r>
    <r>
      <rPr>
        <sz val="11"/>
        <color theme="1"/>
        <rFont val="Calibri"/>
        <family val="2"/>
        <scheme val="minor"/>
      </rPr>
      <t xml:space="preserve">allows an enrollee to answer a series of questions without having to meet face to face with their supervising agent. Prior to initiating a ShadowInteractive session, the enrollee must pass facial recognition and a valid location must be determined. Upon success of verification, the enrollee will answer a set of questions through typing the answers on their mobile device, speaking the answers using the device microphone, or calling into the Shadowtrack IVR.
</t>
    </r>
    <r>
      <rPr>
        <b/>
        <sz val="11"/>
        <color theme="1"/>
        <rFont val="Calibri"/>
        <family val="2"/>
        <scheme val="minor"/>
      </rPr>
      <t>ShadowLocate</t>
    </r>
    <r>
      <rPr>
        <sz val="11"/>
        <color theme="1"/>
        <rFont val="Calibri"/>
        <family val="2"/>
        <scheme val="minor"/>
      </rPr>
      <t xml:space="preserve"> allows the user to verify the enrollees location on a random basis to ensure they are located within an inclusion zone during the designated curfew period.
</t>
    </r>
    <r>
      <rPr>
        <b/>
        <sz val="11"/>
        <color theme="1"/>
        <rFont val="Calibri"/>
        <family val="2"/>
        <scheme val="minor"/>
      </rPr>
      <t xml:space="preserve">ShadowView </t>
    </r>
    <r>
      <rPr>
        <sz val="11"/>
        <color theme="1"/>
        <rFont val="Calibri"/>
        <family val="2"/>
        <scheme val="minor"/>
      </rPr>
      <t>is used to conduct live video sessions with the enrollee while being able to see the enrollee's surroundings and verify their location at the same time.</t>
    </r>
  </si>
  <si>
    <r>
      <rPr>
        <b/>
        <sz val="11"/>
        <color theme="1"/>
        <rFont val="Calibri"/>
        <family val="2"/>
        <scheme val="minor"/>
      </rPr>
      <t xml:space="preserve">Preferred Optional Service: Radio Frequency (RF) Random/Scheduled Tracking Service </t>
    </r>
    <r>
      <rPr>
        <sz val="11"/>
        <color theme="1"/>
        <rFont val="Calibri"/>
        <family val="2"/>
        <scheme val="minor"/>
      </rPr>
      <t xml:space="preserve">
Manufacturer: </t>
    </r>
    <r>
      <rPr>
        <u/>
        <sz val="11"/>
        <color theme="1"/>
        <rFont val="Calibri"/>
        <family val="2"/>
        <scheme val="minor"/>
      </rPr>
      <t>ShadowTrack Technologies, Inc.</t>
    </r>
    <r>
      <rPr>
        <sz val="11"/>
        <color theme="1"/>
        <rFont val="Calibri"/>
        <family val="2"/>
        <scheme val="minor"/>
      </rPr>
      <t xml:space="preserve">
Brand/Model: </t>
    </r>
    <r>
      <rPr>
        <u/>
        <sz val="11"/>
        <color theme="1"/>
        <rFont val="Calibri"/>
        <family val="2"/>
        <scheme val="minor"/>
      </rPr>
      <t>Voice Biometric</t>
    </r>
    <r>
      <rPr>
        <sz val="11"/>
        <color theme="1"/>
        <rFont val="Calibri"/>
        <family val="2"/>
        <scheme val="minor"/>
      </rPr>
      <t xml:space="preserve">
</t>
    </r>
    <r>
      <rPr>
        <u/>
        <sz val="11"/>
        <color theme="1"/>
        <rFont val="Calibri"/>
        <family val="2"/>
        <scheme val="minor"/>
      </rPr>
      <t>Voice Verification System</t>
    </r>
    <r>
      <rPr>
        <sz val="11"/>
        <color theme="1"/>
        <rFont val="Calibri"/>
        <family val="2"/>
        <scheme val="minor"/>
      </rPr>
      <t xml:space="preserve"> (Up to 5 calls per day)
(*Daily rate determined on a per customer basis.)</t>
    </r>
  </si>
  <si>
    <t>For Optional Contractor Case Management Services / Optional Contractor Equipment Installation/Removal and/or Offender Funded Radio Frequency (RF) Services, Sentinel will quote each Participating Entity a fee based on the following factors or Sentinel will collect fees from participants on a flat fee or sliding scale basis in accordance with sliding scale approved by the Participating Entity.  Quotes will be based on the following characteristics:
- Minimum, average of 100 active participant per installation area
- Average participant term on monitoring of 30 days
- 50 square mile installation area
- One Sentinel Installer/Case Manager per installation area
- Participants maintain a two-week advance payment
- Participants are willing to report to local Sentinel office for:
o Initial activation/orientation
o Offender-fee payment/on-line available if permitted by the Participating Entity
- Equipment/Monitoring/Notification consistent with that proposed for NASPO
- Fee collections from participants with an average collection term of 14 days with the ability to remove participants from the program at that term for failure to pay and/or non-payment._x000B_
Sentinel acknowledges that these factors may vary on a per program basis, thus Sentinel will remain open to discussing these characteristics and, where necessary, negotiate a daily fee that is inclusive of all Participating Entity's unique requirements for these optional services. Sentinel shall provide staff to implement this program and may recover the costs for their services at a negotiated amount directly from the Participating Entity and or Participant</t>
  </si>
  <si>
    <t>Increase of onsite spare RF landline equipment allowance to 30%</t>
  </si>
  <si>
    <t xml:space="preserve">Additional Shelf Allowance to increase shelf allowance to 30%.  Sentinel will negotiate applied rates with the participating entity based program requirments.  </t>
  </si>
  <si>
    <t>Increase of onsite RF Landline equipment allowance above 30%</t>
  </si>
  <si>
    <t xml:space="preserve">Shelf allowance beyond 30% will be negotiated with the Participating Entity based on need program size, and program requirements.  </t>
  </si>
  <si>
    <t>Increase of onsite spare RF Cellular equipment allowance to 25%</t>
  </si>
  <si>
    <t>Increase of onsite spare RF Celluilar equipment allowance to 30%</t>
  </si>
  <si>
    <t>Increase of onsite RF Cellular equipment allowance above 30%</t>
  </si>
  <si>
    <t xml:space="preserve">Services include notifing officer of all identified key alerts with officer calling back to confirm receipt of the alert notification event.  IF callback confirmation is not received in the response time identified by the agency, the notification on the key alert will be escalated to the back up officer. Please note: If line item two is selected, line item one (closed-loop notification) is not applicable and included in Line Item two( Escalating Notification) costs.   </t>
  </si>
  <si>
    <t xml:space="preserve">Outbound calls to officers and offenders.  Protocol agreed upon by Participating Entity and Sentinel with pricing negotiated based on program size and number of alerts and programatic factors that may benefit the Participating Entity. </t>
  </si>
  <si>
    <t>Outbound calls to participants as part of notification process.  Prices to be negotiated with Purchasing Entity based on population size and program need.</t>
  </si>
  <si>
    <t>6</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</si>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</sst>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
      <b/>
      <u/>
      <sz val="11"/>
      <color theme="1"/>
      <name val="Calibri"/>
      <family val="2"/>
      <scheme val="minor"/>
    </font>
    <font>
      <sz val="10"/>
      <color rgb="FF000000"/>
      <name val="Calibri"/>
      <family val="2"/>
    </font>
    <font>
      <sz val="11"/>
      <name val="Calibri"/>
      <family val="2"/>
      <scheme val="minor"/>
    </font>
    <font>
      <u/>
      <sz val="11"/>
      <color theme="1"/>
      <name val="Calibri"/>
      <family val="2"/>
      <scheme val="minor"/>
    </font>
  </fonts>
  <fills count="8">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184">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0" fontId="0" fillId="2" borderId="1" xfId="0" applyFill="1" applyBorder="1" applyAlignment="1" applyProtection="1">
      <alignment vertical="center"/>
      <protection locked="0"/>
    </xf>
    <xf numFmtId="44" fontId="0" fillId="2" borderId="1" xfId="0" applyNumberFormat="1" applyFill="1" applyBorder="1" applyAlignment="1" applyProtection="1">
      <alignment vertical="center"/>
      <protection locked="0"/>
    </xf>
    <xf numFmtId="10"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0" fillId="0" borderId="0" xfId="0" applyAlignment="1">
      <alignment horizontal="left"/>
    </xf>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10"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5" fillId="0" borderId="0" xfId="0" applyFont="1" applyAlignment="1" applyProtection="1">
      <alignment vertical="center"/>
      <protection locked="0"/>
    </xf>
    <xf numFmtId="49" fontId="2" fillId="0" borderId="0" xfId="0" applyNumberFormat="1"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44" fontId="0" fillId="6" borderId="1" xfId="0" applyNumberFormat="1" applyFill="1" applyBorder="1" applyAlignment="1">
      <alignment horizontal="center" vertical="center"/>
    </xf>
    <xf numFmtId="49" fontId="2" fillId="0" borderId="1" xfId="0" applyNumberFormat="1" applyFont="1" applyBorder="1" applyAlignment="1">
      <alignment horizontal="center" vertical="center"/>
    </xf>
    <xf numFmtId="0" fontId="1" fillId="0" borderId="0" xfId="0" applyFont="1" applyAlignment="1">
      <alignment vertical="center"/>
    </xf>
    <xf numFmtId="0" fontId="4" fillId="0" borderId="0" xfId="0" applyFont="1" applyAlignment="1">
      <alignment vertical="center"/>
    </xf>
    <xf numFmtId="44" fontId="0" fillId="0" borderId="1" xfId="0" applyNumberFormat="1" applyBorder="1" applyAlignment="1" applyProtection="1">
      <alignment horizontal="center" vertical="center" wrapText="1"/>
      <protection locked="0"/>
    </xf>
    <xf numFmtId="44" fontId="0" fillId="7" borderId="1" xfId="0" applyNumberFormat="1" applyFill="1" applyBorder="1" applyAlignment="1" applyProtection="1">
      <alignment horizontal="center" vertical="center"/>
      <protection locked="0"/>
    </xf>
    <xf numFmtId="49" fontId="0" fillId="7" borderId="1" xfId="0" applyNumberFormat="1" applyFill="1" applyBorder="1" applyAlignment="1">
      <alignment horizontal="center" vertical="center"/>
    </xf>
    <xf numFmtId="0" fontId="0" fillId="7" borderId="1" xfId="0" applyFill="1" applyBorder="1" applyAlignment="1" applyProtection="1">
      <alignment vertical="center"/>
      <protection locked="0"/>
    </xf>
    <xf numFmtId="44" fontId="0" fillId="7" borderId="1" xfId="0" applyNumberFormat="1" applyFill="1" applyBorder="1" applyAlignment="1" applyProtection="1">
      <alignment vertical="center"/>
      <protection locked="0"/>
    </xf>
    <xf numFmtId="10" fontId="0" fillId="7" borderId="1" xfId="0" applyNumberFormat="1" applyFill="1" applyBorder="1" applyAlignment="1" applyProtection="1">
      <alignment vertical="center"/>
      <protection locked="0"/>
    </xf>
    <xf numFmtId="0" fontId="10" fillId="0" borderId="0" xfId="0" applyFont="1" applyAlignment="1">
      <alignment vertical="center" wrapText="1"/>
    </xf>
    <xf numFmtId="10" fontId="0" fillId="7" borderId="1" xfId="0" applyNumberFormat="1" applyFill="1" applyBorder="1" applyAlignment="1" applyProtection="1">
      <alignment horizontal="center" vertical="center"/>
      <protection locked="0"/>
    </xf>
    <xf numFmtId="44" fontId="0" fillId="7" borderId="1" xfId="0" applyNumberFormat="1" applyFill="1" applyBorder="1" applyAlignment="1">
      <alignment horizontal="center" vertical="center"/>
    </xf>
    <xf numFmtId="44" fontId="0" fillId="7" borderId="1" xfId="0" applyNumberFormat="1" applyFill="1" applyBorder="1" applyAlignment="1">
      <alignment vertical="center"/>
    </xf>
    <xf numFmtId="0" fontId="0" fillId="7" borderId="1" xfId="0" applyFill="1" applyBorder="1" applyProtection="1">
      <protection locked="0"/>
    </xf>
    <xf numFmtId="49" fontId="0" fillId="7" borderId="14" xfId="0" applyNumberFormat="1" applyFill="1" applyBorder="1" applyAlignment="1" applyProtection="1">
      <alignment horizontal="left" vertical="top" wrapText="1"/>
      <protection locked="0"/>
    </xf>
    <xf numFmtId="49" fontId="0" fillId="7" borderId="0" xfId="0" applyNumberFormat="1" applyFill="1" applyAlignment="1" applyProtection="1">
      <alignment horizontal="left" vertical="top" wrapText="1"/>
      <protection locked="0"/>
    </xf>
    <xf numFmtId="49" fontId="0" fillId="7" borderId="8" xfId="0" applyNumberFormat="1" applyFill="1" applyBorder="1" applyAlignment="1" applyProtection="1">
      <alignment horizontal="left" vertical="top" wrapText="1"/>
      <protection locked="0"/>
    </xf>
    <xf numFmtId="49" fontId="0" fillId="7" borderId="4" xfId="0" applyNumberFormat="1" applyFill="1" applyBorder="1" applyAlignment="1" applyProtection="1">
      <alignment horizontal="left" vertical="top" wrapText="1"/>
      <protection locked="0"/>
    </xf>
    <xf numFmtId="49" fontId="0" fillId="7" borderId="5" xfId="0" applyNumberFormat="1" applyFill="1" applyBorder="1" applyAlignment="1" applyProtection="1">
      <alignment horizontal="left" vertical="top" wrapText="1"/>
      <protection locked="0"/>
    </xf>
    <xf numFmtId="49" fontId="0" fillId="7" borderId="15" xfId="0" applyNumberFormat="1" applyFill="1" applyBorder="1" applyAlignment="1" applyProtection="1">
      <alignment horizontal="left" vertical="top" wrapText="1"/>
      <protection locked="0"/>
    </xf>
    <xf numFmtId="0" fontId="0" fillId="0" borderId="0" xfId="0" applyAlignment="1" applyProtection="1">
      <alignment vertical="top"/>
      <protection locked="0"/>
    </xf>
    <xf numFmtId="0" fontId="0" fillId="0" borderId="6" xfId="0" applyBorder="1" applyProtection="1">
      <protection locked="0"/>
    </xf>
    <xf numFmtId="49" fontId="0" fillId="0" borderId="6" xfId="0" applyNumberFormat="1" applyBorder="1" applyAlignment="1">
      <alignment wrapText="1"/>
    </xf>
    <xf numFmtId="44" fontId="0" fillId="7" borderId="1" xfId="0" applyNumberFormat="1" applyFill="1" applyBorder="1" applyAlignment="1" applyProtection="1">
      <alignment horizontal="center" vertical="center" wrapText="1"/>
      <protection locked="0"/>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0" xfId="0" applyAlignment="1" applyProtection="1">
      <alignment horizontal="left" wrapText="1"/>
      <protection locked="0"/>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44" fontId="0" fillId="7" borderId="2" xfId="0" applyNumberFormat="1" applyFill="1" applyBorder="1" applyAlignment="1" applyProtection="1">
      <alignment horizontal="center" vertical="center" wrapText="1"/>
      <protection locked="0"/>
    </xf>
    <xf numFmtId="0" fontId="0" fillId="7" borderId="12" xfId="0" applyFill="1" applyBorder="1" applyAlignment="1">
      <alignment horizontal="center" vertical="center"/>
    </xf>
    <xf numFmtId="0" fontId="0" fillId="7" borderId="3" xfId="0" applyFill="1" applyBorder="1" applyAlignment="1">
      <alignment horizontal="center" vertical="center"/>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5" xfId="0" applyFont="1" applyFill="1" applyBorder="1" applyAlignment="1">
      <alignment horizontal="center" vertical="center"/>
    </xf>
    <xf numFmtId="49" fontId="0" fillId="0" borderId="13" xfId="0" applyNumberFormat="1" applyBorder="1" applyAlignment="1" applyProtection="1">
      <alignment horizontal="left" vertical="center" wrapText="1"/>
      <protection locked="0"/>
    </xf>
    <xf numFmtId="49" fontId="0" fillId="0" borderId="14" xfId="0" applyNumberFormat="1" applyBorder="1" applyAlignment="1" applyProtection="1">
      <alignment horizontal="left" vertical="center" wrapText="1"/>
      <protection locked="0"/>
    </xf>
    <xf numFmtId="49" fontId="0" fillId="0" borderId="4" xfId="0" applyNumberFormat="1" applyBorder="1" applyAlignment="1" applyProtection="1">
      <alignment horizontal="left" vertical="center" wrapText="1"/>
      <protection locked="0"/>
    </xf>
    <xf numFmtId="49" fontId="0" fillId="0" borderId="6" xfId="0" applyNumberFormat="1" applyBorder="1" applyAlignment="1" applyProtection="1">
      <alignment horizontal="left" vertical="center" wrapText="1"/>
      <protection locked="0"/>
    </xf>
    <xf numFmtId="49" fontId="0" fillId="0" borderId="0" xfId="0" applyNumberFormat="1" applyAlignment="1" applyProtection="1">
      <alignment horizontal="left" vertical="center" wrapText="1"/>
      <protection locked="0"/>
    </xf>
    <xf numFmtId="49" fontId="0" fillId="0" borderId="5" xfId="0" applyNumberFormat="1" applyBorder="1" applyAlignment="1" applyProtection="1">
      <alignment horizontal="left" vertical="center" wrapText="1"/>
      <protection locked="0"/>
    </xf>
    <xf numFmtId="49" fontId="0" fillId="0" borderId="7" xfId="0" applyNumberFormat="1" applyBorder="1" applyAlignment="1" applyProtection="1">
      <alignment horizontal="left" vertical="center" wrapText="1"/>
      <protection locked="0"/>
    </xf>
    <xf numFmtId="49" fontId="0" fillId="0" borderId="8" xfId="0" applyNumberFormat="1" applyBorder="1" applyAlignment="1" applyProtection="1">
      <alignment horizontal="left" vertical="center" wrapText="1"/>
      <protection locked="0"/>
    </xf>
    <xf numFmtId="49" fontId="0" fillId="0" borderId="15" xfId="0" applyNumberFormat="1" applyBorder="1" applyAlignment="1" applyProtection="1">
      <alignment horizontal="left" vertical="center" wrapText="1"/>
      <protection locked="0"/>
    </xf>
    <xf numFmtId="0" fontId="0" fillId="7" borderId="1" xfId="0" applyFill="1" applyBorder="1" applyAlignment="1" applyProtection="1">
      <alignment horizontal="left" vertical="top" wrapText="1"/>
      <protection locked="0"/>
    </xf>
    <xf numFmtId="44" fontId="0" fillId="0" borderId="2" xfId="0" applyNumberFormat="1" applyBorder="1" applyAlignment="1" applyProtection="1">
      <alignment horizontal="center" vertical="center" wrapText="1"/>
      <protection locked="0"/>
    </xf>
    <xf numFmtId="0" fontId="0" fillId="0" borderId="12" xfId="0" applyBorder="1" applyAlignment="1">
      <alignment horizontal="center" vertical="center" wrapText="1"/>
    </xf>
    <xf numFmtId="0" fontId="0" fillId="0" borderId="3" xfId="0" applyBorder="1" applyAlignment="1">
      <alignment horizontal="center" vertical="center" wrapText="1"/>
    </xf>
    <xf numFmtId="0" fontId="0" fillId="2" borderId="1" xfId="0" applyFill="1" applyBorder="1" applyAlignment="1">
      <alignment horizontal="center"/>
    </xf>
    <xf numFmtId="49" fontId="0" fillId="7" borderId="13" xfId="0" applyNumberFormat="1" applyFill="1" applyBorder="1" applyAlignment="1" applyProtection="1">
      <alignment horizontal="left" vertical="top" wrapText="1"/>
      <protection locked="0"/>
    </xf>
    <xf numFmtId="49" fontId="0" fillId="7" borderId="14" xfId="0" applyNumberFormat="1" applyFill="1" applyBorder="1" applyAlignment="1" applyProtection="1">
      <alignment horizontal="left" vertical="top" wrapText="1"/>
      <protection locked="0"/>
    </xf>
    <xf numFmtId="49" fontId="0" fillId="7" borderId="4" xfId="0" applyNumberFormat="1" applyFill="1" applyBorder="1" applyAlignment="1" applyProtection="1">
      <alignment horizontal="left" vertical="top" wrapText="1"/>
      <protection locked="0"/>
    </xf>
    <xf numFmtId="49" fontId="0" fillId="7" borderId="6" xfId="0" applyNumberFormat="1" applyFill="1" applyBorder="1" applyAlignment="1" applyProtection="1">
      <alignment horizontal="left" vertical="top" wrapText="1"/>
      <protection locked="0"/>
    </xf>
    <xf numFmtId="49" fontId="0" fillId="7" borderId="0" xfId="0" applyNumberFormat="1" applyFill="1" applyAlignment="1" applyProtection="1">
      <alignment horizontal="left" vertical="top" wrapText="1"/>
      <protection locked="0"/>
    </xf>
    <xf numFmtId="49" fontId="0" fillId="7" borderId="5" xfId="0" applyNumberFormat="1" applyFill="1" applyBorder="1" applyAlignment="1" applyProtection="1">
      <alignment horizontal="left" vertical="top" wrapText="1"/>
      <protection locked="0"/>
    </xf>
    <xf numFmtId="49" fontId="0" fillId="7" borderId="7" xfId="0" applyNumberFormat="1" applyFill="1" applyBorder="1" applyAlignment="1" applyProtection="1">
      <alignment horizontal="left" vertical="top" wrapText="1"/>
      <protection locked="0"/>
    </xf>
    <xf numFmtId="49" fontId="0" fillId="7" borderId="8" xfId="0" applyNumberFormat="1" applyFill="1" applyBorder="1" applyAlignment="1" applyProtection="1">
      <alignment horizontal="left" vertical="top" wrapText="1"/>
      <protection locked="0"/>
    </xf>
    <xf numFmtId="49" fontId="0" fillId="7" borderId="15" xfId="0" applyNumberFormat="1" applyFill="1" applyBorder="1" applyAlignment="1" applyProtection="1">
      <alignment horizontal="left" vertical="top" wrapText="1"/>
      <protection locked="0"/>
    </xf>
    <xf numFmtId="44" fontId="0" fillId="7" borderId="9" xfId="0" applyNumberFormat="1" applyFill="1" applyBorder="1" applyAlignment="1" applyProtection="1">
      <alignment horizontal="center" vertical="center"/>
      <protection locked="0"/>
    </xf>
    <xf numFmtId="44" fontId="0" fillId="7" borderId="11" xfId="0" applyNumberFormat="1" applyFill="1" applyBorder="1" applyAlignment="1" applyProtection="1">
      <alignment horizontal="center" vertical="center"/>
      <protection locked="0"/>
    </xf>
    <xf numFmtId="0" fontId="3" fillId="3" borderId="7"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3" fillId="3" borderId="13" xfId="0" applyFont="1" applyFill="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5" xfId="0" applyBorder="1" applyAlignment="1">
      <alignment horizontal="left" vertical="center" wrapText="1"/>
    </xf>
    <xf numFmtId="44" fontId="0" fillId="0" borderId="9" xfId="0" applyNumberFormat="1" applyBorder="1" applyAlignment="1" applyProtection="1">
      <alignment horizontal="left" vertical="top" wrapText="1"/>
      <protection locked="0"/>
    </xf>
    <xf numFmtId="44" fontId="0" fillId="0" borderId="10" xfId="0" applyNumberFormat="1" applyBorder="1" applyAlignment="1" applyProtection="1">
      <alignment horizontal="left" vertical="top" wrapText="1"/>
      <protection locked="0"/>
    </xf>
    <xf numFmtId="44" fontId="0" fillId="0" borderId="11" xfId="0" applyNumberFormat="1" applyBorder="1" applyAlignment="1" applyProtection="1">
      <alignment horizontal="left" vertical="top" wrapText="1"/>
      <protection locked="0"/>
    </xf>
    <xf numFmtId="0" fontId="2" fillId="2" borderId="1" xfId="0" applyFont="1" applyFill="1" applyBorder="1" applyAlignment="1" applyProtection="1">
      <alignment horizontal="center"/>
      <protection locked="0"/>
    </xf>
    <xf numFmtId="44" fontId="0" fillId="0" borderId="9" xfId="0" applyNumberFormat="1" applyBorder="1" applyAlignment="1" applyProtection="1">
      <alignment horizontal="left" vertical="center" wrapText="1"/>
      <protection locked="0"/>
    </xf>
    <xf numFmtId="44" fontId="0" fillId="0" borderId="10" xfId="0" applyNumberFormat="1" applyBorder="1" applyAlignment="1" applyProtection="1">
      <alignment horizontal="left" vertical="center" wrapText="1"/>
      <protection locked="0"/>
    </xf>
    <xf numFmtId="44" fontId="0" fillId="0" borderId="11" xfId="0" applyNumberFormat="1" applyBorder="1" applyAlignment="1" applyProtection="1">
      <alignment horizontal="left" vertical="center" wrapText="1"/>
      <protection locked="0"/>
    </xf>
    <xf numFmtId="44" fontId="0" fillId="0" borderId="1" xfId="0" applyNumberFormat="1" applyBorder="1" applyAlignment="1" applyProtection="1">
      <alignment horizontal="left" vertical="top" wrapText="1"/>
      <protection locked="0"/>
    </xf>
    <xf numFmtId="49" fontId="0" fillId="0" borderId="9" xfId="0" applyNumberFormat="1" applyBorder="1" applyAlignment="1" applyProtection="1">
      <alignment horizontal="left" vertical="top" wrapText="1"/>
      <protection locked="0"/>
    </xf>
    <xf numFmtId="49" fontId="0" fillId="0" borderId="10" xfId="0" applyNumberFormat="1" applyBorder="1" applyAlignment="1" applyProtection="1">
      <alignment horizontal="left" vertical="top" wrapText="1"/>
      <protection locked="0"/>
    </xf>
    <xf numFmtId="49" fontId="0" fillId="0" borderId="11" xfId="0" applyNumberFormat="1" applyBorder="1" applyAlignment="1" applyProtection="1">
      <alignment horizontal="left" vertical="top"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0" fillId="7" borderId="13" xfId="0" applyFill="1" applyBorder="1" applyAlignment="1">
      <alignment horizontal="left" vertical="center" wrapText="1"/>
    </xf>
    <xf numFmtId="0" fontId="0" fillId="7" borderId="14" xfId="0" applyFill="1" applyBorder="1" applyAlignment="1">
      <alignment horizontal="left" vertical="center" wrapText="1"/>
    </xf>
    <xf numFmtId="0" fontId="0" fillId="7" borderId="7" xfId="0" applyFill="1" applyBorder="1" applyAlignment="1">
      <alignment horizontal="left" vertical="center" wrapText="1"/>
    </xf>
    <xf numFmtId="0" fontId="0" fillId="7" borderId="8" xfId="0" applyFill="1" applyBorder="1" applyAlignment="1">
      <alignment horizontal="left"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 xfId="0" applyBorder="1" applyAlignment="1">
      <alignment horizontal="center" vertical="center" wrapText="1"/>
    </xf>
    <xf numFmtId="44" fontId="11" fillId="0" borderId="2" xfId="0" applyNumberFormat="1" applyFont="1" applyBorder="1" applyAlignment="1" applyProtection="1">
      <alignment horizontal="left" vertical="top" wrapText="1"/>
      <protection locked="0"/>
    </xf>
    <xf numFmtId="0" fontId="0" fillId="7" borderId="9" xfId="0" applyFill="1" applyBorder="1" applyAlignment="1">
      <alignment horizontal="left" vertical="center" wrapText="1"/>
    </xf>
    <xf numFmtId="0" fontId="0" fillId="7" borderId="10" xfId="0" applyFill="1" applyBorder="1" applyAlignment="1">
      <alignment horizontal="left" vertical="center" wrapText="1"/>
    </xf>
    <xf numFmtId="0" fontId="0" fillId="7" borderId="11" xfId="0" applyFill="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44" fontId="0" fillId="0" borderId="3" xfId="0" applyNumberFormat="1" applyBorder="1" applyAlignment="1" applyProtection="1">
      <alignment horizontal="left" vertical="top" wrapText="1"/>
      <protection locked="0"/>
    </xf>
    <xf numFmtId="0" fontId="0" fillId="7" borderId="9" xfId="0" applyFill="1" applyBorder="1" applyAlignment="1" applyProtection="1">
      <alignment horizontal="center" vertical="center" wrapText="1"/>
      <protection locked="0"/>
    </xf>
    <xf numFmtId="0" fontId="0" fillId="7" borderId="10" xfId="0" applyFill="1" applyBorder="1" applyAlignment="1" applyProtection="1">
      <alignment horizontal="center" vertical="center" wrapText="1"/>
      <protection locked="0"/>
    </xf>
    <xf numFmtId="0" fontId="0" fillId="7" borderId="11" xfId="0" applyFill="1" applyBorder="1" applyAlignment="1" applyProtection="1">
      <alignment horizontal="center" vertical="center" wrapText="1"/>
      <protection locked="0"/>
    </xf>
    <xf numFmtId="0" fontId="0" fillId="0" borderId="0" xfId="0" applyAlignment="1" applyProtection="1">
      <alignment horizontal="center"/>
      <protection locked="0"/>
    </xf>
    <xf numFmtId="0" fontId="11" fillId="0" borderId="9" xfId="0" applyFont="1" applyBorder="1" applyAlignment="1" applyProtection="1">
      <alignment horizontal="left" vertical="top" wrapText="1"/>
      <protection locked="0"/>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49" fontId="0" fillId="0" borderId="1" xfId="0" applyNumberForma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54"/>
  <sheetViews>
    <sheetView showGridLines="0" tabSelected="1" zoomScale="70" zoomScaleNormal="70" workbookViewId="0">
      <pane ySplit="9" topLeftCell="A10" activePane="bottomLeft" state="frozen"/>
      <selection pane="bottomLeft"/>
    </sheetView>
  </sheetViews>
  <sheetFormatPr defaultRowHeight="14.4" x14ac:dyDescent="0.3"/>
  <sheetData>
    <row r="1" spans="1:21" ht="14.4" customHeight="1" x14ac:dyDescent="0.3">
      <c r="A1" s="37" t="s">
        <v>0</v>
      </c>
      <c r="B1" s="37"/>
      <c r="C1" s="37"/>
      <c r="D1" s="37"/>
      <c r="E1" s="37"/>
      <c r="F1" s="37"/>
      <c r="G1" s="37"/>
      <c r="H1" s="37"/>
      <c r="I1" s="37"/>
      <c r="J1" s="37"/>
      <c r="K1" s="37"/>
      <c r="L1" s="37"/>
      <c r="M1" s="37"/>
      <c r="N1" s="37"/>
      <c r="O1" s="37"/>
      <c r="P1" s="37"/>
      <c r="Q1" s="37"/>
      <c r="R1" s="37"/>
      <c r="S1" s="37"/>
      <c r="T1" s="37"/>
      <c r="U1" s="37"/>
    </row>
    <row r="2" spans="1:21" ht="14.4" customHeight="1" x14ac:dyDescent="0.3">
      <c r="A2" s="37"/>
      <c r="B2" s="37"/>
      <c r="C2" s="37"/>
      <c r="D2" s="37"/>
      <c r="E2" s="37"/>
      <c r="F2" s="37"/>
      <c r="G2" s="37"/>
      <c r="H2" s="37"/>
      <c r="I2" s="37"/>
      <c r="J2" s="37"/>
      <c r="K2" s="37"/>
      <c r="L2" s="37"/>
      <c r="M2" s="37"/>
      <c r="N2" s="37"/>
      <c r="O2" s="37"/>
      <c r="P2" s="37"/>
      <c r="Q2" s="37"/>
      <c r="R2" s="37"/>
      <c r="S2" s="37"/>
      <c r="T2" s="37"/>
      <c r="U2" s="37"/>
    </row>
    <row r="3" spans="1:21" x14ac:dyDescent="0.3">
      <c r="A3" s="16"/>
    </row>
    <row r="4" spans="1:21" x14ac:dyDescent="0.3">
      <c r="A4" s="36" t="s">
        <v>1</v>
      </c>
      <c r="B4" s="16"/>
      <c r="C4" s="16"/>
      <c r="D4" s="16"/>
      <c r="E4" s="16"/>
      <c r="F4" s="16"/>
      <c r="G4" s="16"/>
      <c r="H4" s="16"/>
      <c r="I4" s="16"/>
      <c r="J4" s="16"/>
      <c r="K4" s="16"/>
      <c r="L4" s="16"/>
      <c r="M4" s="16"/>
      <c r="N4" s="16"/>
      <c r="O4" s="16"/>
    </row>
    <row r="5" spans="1:21" x14ac:dyDescent="0.3">
      <c r="A5" s="16" t="s">
        <v>2</v>
      </c>
      <c r="B5" s="16"/>
      <c r="C5" s="16"/>
      <c r="D5" s="16"/>
      <c r="E5" s="16"/>
      <c r="F5" s="16"/>
      <c r="G5" s="16"/>
      <c r="H5" s="16"/>
      <c r="I5" s="16"/>
      <c r="J5" s="16"/>
      <c r="K5" s="16"/>
      <c r="L5" s="16"/>
      <c r="M5" s="16"/>
      <c r="N5" s="16"/>
      <c r="O5" s="16"/>
    </row>
    <row r="6" spans="1:21" x14ac:dyDescent="0.3">
      <c r="A6" s="16"/>
      <c r="B6" s="16"/>
      <c r="C6" s="16"/>
      <c r="D6" s="16"/>
      <c r="E6" s="16"/>
      <c r="F6" s="16"/>
      <c r="G6" s="16"/>
      <c r="H6" s="16"/>
      <c r="I6" s="16"/>
      <c r="J6" s="16"/>
      <c r="K6" s="16"/>
      <c r="L6" s="16"/>
      <c r="M6" s="16"/>
      <c r="N6" s="16"/>
      <c r="O6" s="16"/>
    </row>
    <row r="7" spans="1:21" ht="4.5" customHeight="1" x14ac:dyDescent="0.3">
      <c r="A7" s="20"/>
    </row>
    <row r="8" spans="1:21" hidden="1" x14ac:dyDescent="0.3">
      <c r="A8" s="20"/>
    </row>
    <row r="9" spans="1:21" hidden="1" x14ac:dyDescent="0.3"/>
    <row r="10" spans="1:21" x14ac:dyDescent="0.3">
      <c r="A10" s="16"/>
      <c r="B10" s="16"/>
      <c r="C10" s="16"/>
      <c r="D10" s="16"/>
      <c r="E10" s="16"/>
      <c r="F10" s="16"/>
      <c r="G10" s="16"/>
      <c r="H10" s="16"/>
      <c r="I10" s="16"/>
      <c r="J10" s="16"/>
      <c r="K10" s="16"/>
      <c r="L10" s="16"/>
      <c r="M10" s="16"/>
      <c r="N10" s="16"/>
      <c r="O10" s="16"/>
    </row>
    <row r="11" spans="1:21" x14ac:dyDescent="0.3">
      <c r="A11" s="14" t="s">
        <v>3</v>
      </c>
    </row>
    <row r="12" spans="1:21" x14ac:dyDescent="0.3">
      <c r="A12" s="15" t="s">
        <v>4</v>
      </c>
      <c r="B12" t="s">
        <v>5</v>
      </c>
    </row>
    <row r="13" spans="1:21" x14ac:dyDescent="0.3">
      <c r="A13" s="2"/>
      <c r="B13" s="3" t="s">
        <v>6</v>
      </c>
    </row>
    <row r="14" spans="1:21" x14ac:dyDescent="0.3">
      <c r="A14" s="2"/>
      <c r="B14" s="1" t="s">
        <v>7</v>
      </c>
    </row>
    <row r="15" spans="1:21" x14ac:dyDescent="0.3">
      <c r="A15" s="2"/>
      <c r="B15" s="1" t="s">
        <v>8</v>
      </c>
    </row>
    <row r="16" spans="1:21" x14ac:dyDescent="0.3">
      <c r="A16" s="2"/>
      <c r="B16" s="1" t="s">
        <v>9</v>
      </c>
    </row>
    <row r="17" spans="1:2" x14ac:dyDescent="0.3">
      <c r="A17" s="2"/>
      <c r="B17" s="1" t="s">
        <v>10</v>
      </c>
    </row>
    <row r="18" spans="1:2" x14ac:dyDescent="0.3">
      <c r="A18" s="2"/>
      <c r="B18" s="1" t="s">
        <v>11</v>
      </c>
    </row>
    <row r="19" spans="1:2" x14ac:dyDescent="0.3">
      <c r="A19" s="2"/>
      <c r="B19" s="1" t="s">
        <v>12</v>
      </c>
    </row>
    <row r="20" spans="1:2" x14ac:dyDescent="0.3">
      <c r="A20" s="2"/>
      <c r="B20" s="1" t="s">
        <v>13</v>
      </c>
    </row>
    <row r="21" spans="1:2" x14ac:dyDescent="0.3">
      <c r="A21" s="2"/>
      <c r="B21" s="1" t="s">
        <v>14</v>
      </c>
    </row>
    <row r="22" spans="1:2" x14ac:dyDescent="0.3">
      <c r="A22" s="2"/>
      <c r="B22" s="1" t="s">
        <v>15</v>
      </c>
    </row>
    <row r="23" spans="1:2" x14ac:dyDescent="0.3">
      <c r="A23" s="2"/>
      <c r="B23" s="1" t="s">
        <v>16</v>
      </c>
    </row>
    <row r="24" spans="1:2" x14ac:dyDescent="0.3">
      <c r="A24" s="2"/>
      <c r="B24" s="1" t="s">
        <v>17</v>
      </c>
    </row>
    <row r="25" spans="1:2" x14ac:dyDescent="0.3">
      <c r="A25" s="2"/>
    </row>
    <row r="26" spans="1:2" x14ac:dyDescent="0.3">
      <c r="A26" s="27" t="s">
        <v>18</v>
      </c>
    </row>
    <row r="27" spans="1:2" x14ac:dyDescent="0.3">
      <c r="A27" s="15" t="s">
        <v>4</v>
      </c>
      <c r="B27" t="s">
        <v>19</v>
      </c>
    </row>
    <row r="28" spans="1:2" x14ac:dyDescent="0.3">
      <c r="A28" s="2"/>
      <c r="B28" s="3" t="s">
        <v>6</v>
      </c>
    </row>
    <row r="29" spans="1:2" x14ac:dyDescent="0.3">
      <c r="A29" s="2"/>
      <c r="B29" s="1" t="s">
        <v>7</v>
      </c>
    </row>
    <row r="30" spans="1:2" x14ac:dyDescent="0.3">
      <c r="B30" s="1" t="s">
        <v>8</v>
      </c>
    </row>
    <row r="31" spans="1:2" x14ac:dyDescent="0.3">
      <c r="B31" s="1" t="s">
        <v>20</v>
      </c>
    </row>
    <row r="32" spans="1:2" x14ac:dyDescent="0.3">
      <c r="B32" s="1" t="s">
        <v>21</v>
      </c>
    </row>
    <row r="33" spans="1:6" x14ac:dyDescent="0.3">
      <c r="A33" s="2"/>
      <c r="B33" s="1" t="s">
        <v>14</v>
      </c>
    </row>
    <row r="34" spans="1:6" x14ac:dyDescent="0.3">
      <c r="A34" s="15" t="s">
        <v>22</v>
      </c>
      <c r="B34" s="19" t="s">
        <v>23</v>
      </c>
    </row>
    <row r="35" spans="1:6" x14ac:dyDescent="0.3">
      <c r="B35" s="1"/>
    </row>
    <row r="36" spans="1:6" x14ac:dyDescent="0.3">
      <c r="A36" s="14" t="s">
        <v>24</v>
      </c>
    </row>
    <row r="37" spans="1:6" x14ac:dyDescent="0.3">
      <c r="A37" s="15" t="s">
        <v>4</v>
      </c>
      <c r="B37" t="s">
        <v>25</v>
      </c>
    </row>
    <row r="38" spans="1:6" x14ac:dyDescent="0.3">
      <c r="A38" s="15" t="s">
        <v>22</v>
      </c>
      <c r="B38" t="s">
        <v>26</v>
      </c>
    </row>
    <row r="39" spans="1:6" x14ac:dyDescent="0.3">
      <c r="A39" s="15" t="s">
        <v>27</v>
      </c>
      <c r="B39" t="s">
        <v>28</v>
      </c>
    </row>
    <row r="40" spans="1:6" x14ac:dyDescent="0.3">
      <c r="A40" s="15" t="s">
        <v>29</v>
      </c>
      <c r="B40" t="s">
        <v>30</v>
      </c>
    </row>
    <row r="41" spans="1:6" x14ac:dyDescent="0.3">
      <c r="A41" s="15" t="s">
        <v>31</v>
      </c>
      <c r="B41" s="19" t="s">
        <v>32</v>
      </c>
    </row>
    <row r="42" spans="1:6" x14ac:dyDescent="0.3">
      <c r="A42" s="15" t="s">
        <v>33</v>
      </c>
      <c r="B42" t="s">
        <v>34</v>
      </c>
    </row>
    <row r="44" spans="1:6" x14ac:dyDescent="0.3">
      <c r="A44" s="59" t="s">
        <v>35</v>
      </c>
      <c r="B44" s="59"/>
      <c r="C44" s="59"/>
      <c r="D44" s="59"/>
      <c r="E44" s="59"/>
      <c r="F44" s="59"/>
    </row>
    <row r="45" spans="1:6" x14ac:dyDescent="0.3">
      <c r="A45" s="15" t="s">
        <v>4</v>
      </c>
      <c r="B45" t="s">
        <v>36</v>
      </c>
    </row>
    <row r="46" spans="1:6" x14ac:dyDescent="0.3">
      <c r="A46" s="15" t="s">
        <v>22</v>
      </c>
      <c r="B46" t="s">
        <v>37</v>
      </c>
    </row>
    <row r="47" spans="1:6" x14ac:dyDescent="0.3">
      <c r="A47" s="15" t="s">
        <v>22</v>
      </c>
      <c r="B47" t="s">
        <v>38</v>
      </c>
    </row>
    <row r="48" spans="1:6" x14ac:dyDescent="0.3">
      <c r="A48" s="15" t="s">
        <v>22</v>
      </c>
      <c r="B48" t="s">
        <v>39</v>
      </c>
    </row>
    <row r="50" spans="1:4" x14ac:dyDescent="0.3">
      <c r="A50" s="59" t="s">
        <v>40</v>
      </c>
      <c r="B50" s="59"/>
      <c r="C50" s="59"/>
      <c r="D50" s="59"/>
    </row>
    <row r="51" spans="1:4" x14ac:dyDescent="0.3">
      <c r="A51" s="15" t="s">
        <v>4</v>
      </c>
      <c r="B51" t="s">
        <v>41</v>
      </c>
    </row>
    <row r="52" spans="1:4" x14ac:dyDescent="0.3">
      <c r="A52" s="15"/>
      <c r="B52" t="s">
        <v>42</v>
      </c>
    </row>
    <row r="53" spans="1:4" x14ac:dyDescent="0.3">
      <c r="A53" s="15" t="s">
        <v>22</v>
      </c>
      <c r="B53" t="s">
        <v>43</v>
      </c>
    </row>
    <row r="54" spans="1:4" x14ac:dyDescent="0.3">
      <c r="A54" s="15" t="s">
        <v>27</v>
      </c>
      <c r="B54" t="s">
        <v>44</v>
      </c>
    </row>
  </sheetData>
  <mergeCells count="2">
    <mergeCell ref="A44:F44"/>
    <mergeCell ref="A50:D50"/>
  </mergeCells>
  <pageMargins left="0.7" right="0.7" top="0.75" bottom="0.75" header="0.3" footer="0.3"/>
  <pageSetup scale="26" orientation="landscape" r:id="rId1"/>
  <ignoredErrors>
    <ignoredError sqref="A34 A45:A46 A51:A54 A38:A4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47"/>
  <sheetViews>
    <sheetView showGridLines="0" zoomScale="70" zoomScaleNormal="70" workbookViewId="0">
      <pane xSplit="2" ySplit="6" topLeftCell="C7" activePane="bottomRight" state="frozen"/>
      <selection pane="topRight" activeCell="C1" sqref="C1"/>
      <selection pane="bottomLeft" activeCell="A7" sqref="A7"/>
      <selection pane="bottomRight" sqref="A1:M3"/>
    </sheetView>
  </sheetViews>
  <sheetFormatPr defaultColWidth="8.88671875" defaultRowHeight="14.4" x14ac:dyDescent="0.3"/>
  <cols>
    <col min="1" max="1" width="35.44140625" style="5" customWidth="1"/>
    <col min="2" max="2" width="40.5546875" style="5" customWidth="1"/>
    <col min="3" max="6" width="17.6640625" style="4" customWidth="1"/>
    <col min="7" max="7" width="18.33203125" style="4" customWidth="1"/>
    <col min="8" max="10" width="18.44140625" style="4" customWidth="1"/>
    <col min="11" max="11" width="19.33203125" style="4" customWidth="1"/>
    <col min="12" max="13" width="18.44140625" style="4" customWidth="1"/>
    <col min="14" max="18" width="8.88671875" style="5"/>
    <col min="19" max="19" width="79.6640625" style="5" bestFit="1" customWidth="1"/>
    <col min="20" max="16384" width="8.88671875" style="5"/>
  </cols>
  <sheetData>
    <row r="1" spans="1:14" ht="22.2" customHeight="1" x14ac:dyDescent="0.3">
      <c r="A1" s="65" t="s">
        <v>45</v>
      </c>
      <c r="B1" s="66"/>
      <c r="C1" s="66"/>
      <c r="D1" s="66"/>
      <c r="E1" s="66"/>
      <c r="F1" s="66"/>
      <c r="G1" s="66"/>
      <c r="H1" s="66"/>
      <c r="I1" s="66"/>
      <c r="J1" s="66"/>
      <c r="K1" s="66"/>
      <c r="L1" s="66"/>
      <c r="M1" s="67"/>
      <c r="N1" s="4"/>
    </row>
    <row r="2" spans="1:14" ht="22.2" customHeight="1" x14ac:dyDescent="0.3">
      <c r="A2" s="68"/>
      <c r="B2" s="69"/>
      <c r="C2" s="69"/>
      <c r="D2" s="69"/>
      <c r="E2" s="69"/>
      <c r="F2" s="69"/>
      <c r="G2" s="69"/>
      <c r="H2" s="69"/>
      <c r="I2" s="69"/>
      <c r="J2" s="69"/>
      <c r="K2" s="69"/>
      <c r="L2" s="69"/>
      <c r="M2" s="70"/>
      <c r="N2" s="4"/>
    </row>
    <row r="3" spans="1:14" ht="22.2" customHeight="1" x14ac:dyDescent="0.3">
      <c r="A3" s="71"/>
      <c r="B3" s="72"/>
      <c r="C3" s="72"/>
      <c r="D3" s="72"/>
      <c r="E3" s="72"/>
      <c r="F3" s="72"/>
      <c r="G3" s="72"/>
      <c r="H3" s="72"/>
      <c r="I3" s="72"/>
      <c r="J3" s="72"/>
      <c r="K3" s="72"/>
      <c r="L3" s="72"/>
      <c r="M3" s="73"/>
    </row>
    <row r="4" spans="1:14" ht="4.95" customHeight="1" x14ac:dyDescent="0.3">
      <c r="A4" s="74"/>
      <c r="B4" s="74"/>
      <c r="C4" s="74"/>
      <c r="D4" s="74"/>
      <c r="E4" s="74"/>
      <c r="F4" s="74"/>
      <c r="G4" s="74"/>
      <c r="H4" s="74"/>
      <c r="I4" s="74"/>
      <c r="J4" s="74"/>
      <c r="K4" s="74"/>
      <c r="L4" s="74"/>
      <c r="M4" s="74"/>
    </row>
    <row r="5" spans="1:14" ht="49.5" customHeight="1" x14ac:dyDescent="0.3">
      <c r="A5" s="75" t="s">
        <v>46</v>
      </c>
      <c r="B5" s="75" t="s">
        <v>47</v>
      </c>
      <c r="C5" s="75" t="s">
        <v>48</v>
      </c>
      <c r="D5" s="77" t="s">
        <v>49</v>
      </c>
      <c r="E5" s="77" t="s">
        <v>50</v>
      </c>
      <c r="F5" s="77" t="s">
        <v>51</v>
      </c>
      <c r="G5" s="82" t="s">
        <v>52</v>
      </c>
      <c r="H5" s="83"/>
      <c r="I5" s="83"/>
      <c r="J5" s="84"/>
      <c r="K5" s="79" t="s">
        <v>53</v>
      </c>
      <c r="L5" s="80"/>
      <c r="M5" s="81"/>
    </row>
    <row r="6" spans="1:14" ht="69" customHeight="1" x14ac:dyDescent="0.3">
      <c r="A6" s="76"/>
      <c r="B6" s="76"/>
      <c r="C6" s="76"/>
      <c r="D6" s="78"/>
      <c r="E6" s="78"/>
      <c r="F6" s="78"/>
      <c r="G6" s="28" t="s">
        <v>54</v>
      </c>
      <c r="H6" s="28" t="s">
        <v>55</v>
      </c>
      <c r="I6" s="28" t="s">
        <v>56</v>
      </c>
      <c r="J6" s="28" t="s">
        <v>57</v>
      </c>
      <c r="K6" s="29" t="s">
        <v>58</v>
      </c>
      <c r="L6" s="29" t="s">
        <v>59</v>
      </c>
      <c r="M6" s="29" t="s">
        <v>60</v>
      </c>
    </row>
    <row r="7" spans="1:14" ht="18" customHeight="1" x14ac:dyDescent="0.3">
      <c r="A7" s="61" t="s">
        <v>61</v>
      </c>
      <c r="B7" s="60" t="s">
        <v>62</v>
      </c>
      <c r="C7" s="13" t="s">
        <v>63</v>
      </c>
      <c r="D7" s="39">
        <v>800</v>
      </c>
      <c r="E7" s="45">
        <v>0</v>
      </c>
      <c r="F7" s="46">
        <f>(1-E7)*D7</f>
        <v>800</v>
      </c>
      <c r="G7" s="39">
        <v>1</v>
      </c>
      <c r="H7" s="39" t="s">
        <v>64</v>
      </c>
      <c r="I7" s="39">
        <v>0.68</v>
      </c>
      <c r="J7" s="85" t="s">
        <v>65</v>
      </c>
      <c r="K7" s="6">
        <v>250</v>
      </c>
      <c r="L7" s="39" t="s">
        <v>64</v>
      </c>
      <c r="M7" s="6">
        <v>500</v>
      </c>
    </row>
    <row r="8" spans="1:14" ht="18" customHeight="1" x14ac:dyDescent="0.3">
      <c r="A8" s="62"/>
      <c r="B8" s="60"/>
      <c r="C8" s="13" t="s">
        <v>66</v>
      </c>
      <c r="D8" s="39">
        <v>800</v>
      </c>
      <c r="E8" s="45">
        <v>0.02</v>
      </c>
      <c r="F8" s="46">
        <f t="shared" ref="F8:F21" si="0">(1-E8)*D8</f>
        <v>784</v>
      </c>
      <c r="G8" s="39">
        <v>1</v>
      </c>
      <c r="H8" s="39" t="s">
        <v>64</v>
      </c>
      <c r="I8" s="39">
        <v>0.66</v>
      </c>
      <c r="J8" s="86"/>
      <c r="K8" s="6">
        <v>250</v>
      </c>
      <c r="L8" s="39" t="s">
        <v>64</v>
      </c>
      <c r="M8" s="6">
        <v>500</v>
      </c>
    </row>
    <row r="9" spans="1:14" ht="18" customHeight="1" x14ac:dyDescent="0.3">
      <c r="A9" s="62"/>
      <c r="B9" s="60"/>
      <c r="C9" s="13" t="s">
        <v>67</v>
      </c>
      <c r="D9" s="39">
        <v>800</v>
      </c>
      <c r="E9" s="45">
        <v>0.05</v>
      </c>
      <c r="F9" s="46">
        <f t="shared" si="0"/>
        <v>760</v>
      </c>
      <c r="G9" s="39">
        <v>1</v>
      </c>
      <c r="H9" s="39" t="s">
        <v>64</v>
      </c>
      <c r="I9" s="39">
        <v>0.62</v>
      </c>
      <c r="J9" s="86"/>
      <c r="K9" s="6">
        <v>250</v>
      </c>
      <c r="L9" s="39" t="s">
        <v>64</v>
      </c>
      <c r="M9" s="6">
        <v>500</v>
      </c>
    </row>
    <row r="10" spans="1:14" ht="18" customHeight="1" x14ac:dyDescent="0.3">
      <c r="A10" s="62"/>
      <c r="B10" s="60"/>
      <c r="C10" s="13" t="s">
        <v>68</v>
      </c>
      <c r="D10" s="39">
        <v>800</v>
      </c>
      <c r="E10" s="45">
        <v>0.1</v>
      </c>
      <c r="F10" s="46">
        <f t="shared" si="0"/>
        <v>720</v>
      </c>
      <c r="G10" s="39">
        <v>1</v>
      </c>
      <c r="H10" s="39" t="s">
        <v>64</v>
      </c>
      <c r="I10" s="39">
        <v>0.59</v>
      </c>
      <c r="J10" s="86"/>
      <c r="K10" s="6">
        <v>250</v>
      </c>
      <c r="L10" s="39" t="s">
        <v>64</v>
      </c>
      <c r="M10" s="6">
        <v>500</v>
      </c>
    </row>
    <row r="11" spans="1:14" ht="18" customHeight="1" x14ac:dyDescent="0.3">
      <c r="A11" s="62"/>
      <c r="B11" s="60"/>
      <c r="C11" s="13" t="s">
        <v>69</v>
      </c>
      <c r="D11" s="39">
        <v>800</v>
      </c>
      <c r="E11" s="45">
        <v>0.15</v>
      </c>
      <c r="F11" s="46">
        <f t="shared" si="0"/>
        <v>680</v>
      </c>
      <c r="G11" s="39">
        <v>1</v>
      </c>
      <c r="H11" s="39" t="s">
        <v>64</v>
      </c>
      <c r="I11" s="39">
        <v>0.57999999999999996</v>
      </c>
      <c r="J11" s="86"/>
      <c r="K11" s="6">
        <v>250</v>
      </c>
      <c r="L11" s="39" t="s">
        <v>64</v>
      </c>
      <c r="M11" s="6">
        <v>500</v>
      </c>
    </row>
    <row r="12" spans="1:14" ht="18" customHeight="1" x14ac:dyDescent="0.3">
      <c r="A12" s="62"/>
      <c r="B12" s="60"/>
      <c r="C12" s="13" t="s">
        <v>70</v>
      </c>
      <c r="D12" s="39">
        <v>800</v>
      </c>
      <c r="E12" s="45">
        <v>0.15</v>
      </c>
      <c r="F12" s="46">
        <f t="shared" si="0"/>
        <v>680</v>
      </c>
      <c r="G12" s="39">
        <v>1</v>
      </c>
      <c r="H12" s="39" t="s">
        <v>64</v>
      </c>
      <c r="I12" s="39">
        <v>0.56999999999999995</v>
      </c>
      <c r="J12" s="86"/>
      <c r="K12" s="6">
        <v>250</v>
      </c>
      <c r="L12" s="39" t="s">
        <v>64</v>
      </c>
      <c r="M12" s="6">
        <v>500</v>
      </c>
    </row>
    <row r="13" spans="1:14" ht="18" customHeight="1" x14ac:dyDescent="0.3">
      <c r="A13" s="62"/>
      <c r="B13" s="60"/>
      <c r="C13" s="13" t="s">
        <v>71</v>
      </c>
      <c r="D13" s="39">
        <v>800</v>
      </c>
      <c r="E13" s="45">
        <v>0.15</v>
      </c>
      <c r="F13" s="46">
        <f t="shared" si="0"/>
        <v>680</v>
      </c>
      <c r="G13" s="39">
        <v>1</v>
      </c>
      <c r="H13" s="39" t="s">
        <v>64</v>
      </c>
      <c r="I13" s="39">
        <v>0.55000000000000004</v>
      </c>
      <c r="J13" s="87"/>
      <c r="K13" s="6">
        <v>250</v>
      </c>
      <c r="L13" s="39" t="s">
        <v>64</v>
      </c>
      <c r="M13" s="6">
        <v>500</v>
      </c>
    </row>
    <row r="14" spans="1:14" ht="4.95" customHeight="1" x14ac:dyDescent="0.3">
      <c r="A14" s="62"/>
      <c r="B14" s="8"/>
      <c r="C14" s="30"/>
      <c r="D14" s="42"/>
      <c r="E14" s="43"/>
      <c r="F14" s="47"/>
      <c r="G14" s="42"/>
      <c r="H14" s="42"/>
      <c r="I14" s="42"/>
      <c r="J14" s="42"/>
      <c r="K14" s="10"/>
      <c r="L14" s="10"/>
      <c r="M14" s="10"/>
    </row>
    <row r="15" spans="1:14" ht="18" customHeight="1" x14ac:dyDescent="0.3">
      <c r="A15" s="62"/>
      <c r="B15" s="60" t="s">
        <v>72</v>
      </c>
      <c r="C15" s="13" t="s">
        <v>63</v>
      </c>
      <c r="D15" s="39">
        <v>950</v>
      </c>
      <c r="E15" s="45">
        <v>0</v>
      </c>
      <c r="F15" s="46">
        <f>(1-E15)*D15</f>
        <v>950</v>
      </c>
      <c r="G15" s="39">
        <v>2</v>
      </c>
      <c r="H15" s="39">
        <v>0.48</v>
      </c>
      <c r="I15" s="39" t="s">
        <v>64</v>
      </c>
      <c r="J15" s="85" t="s">
        <v>65</v>
      </c>
      <c r="K15" s="6">
        <v>250</v>
      </c>
      <c r="L15" s="6">
        <v>800</v>
      </c>
      <c r="M15" s="39" t="s">
        <v>64</v>
      </c>
    </row>
    <row r="16" spans="1:14" ht="18" customHeight="1" x14ac:dyDescent="0.3">
      <c r="A16" s="62"/>
      <c r="B16" s="60"/>
      <c r="C16" s="13" t="s">
        <v>66</v>
      </c>
      <c r="D16" s="39">
        <v>950</v>
      </c>
      <c r="E16" s="45">
        <v>0.02</v>
      </c>
      <c r="F16" s="46">
        <f t="shared" si="0"/>
        <v>931</v>
      </c>
      <c r="G16" s="39">
        <v>2</v>
      </c>
      <c r="H16" s="39">
        <v>0.44</v>
      </c>
      <c r="I16" s="39" t="s">
        <v>64</v>
      </c>
      <c r="J16" s="86"/>
      <c r="K16" s="6">
        <v>250</v>
      </c>
      <c r="L16" s="6">
        <v>800</v>
      </c>
      <c r="M16" s="39" t="s">
        <v>64</v>
      </c>
    </row>
    <row r="17" spans="1:19" ht="18" customHeight="1" x14ac:dyDescent="0.3">
      <c r="A17" s="62"/>
      <c r="B17" s="60"/>
      <c r="C17" s="13" t="s">
        <v>67</v>
      </c>
      <c r="D17" s="39">
        <v>950</v>
      </c>
      <c r="E17" s="45">
        <v>0.05</v>
      </c>
      <c r="F17" s="46">
        <f t="shared" si="0"/>
        <v>902.5</v>
      </c>
      <c r="G17" s="39">
        <v>2</v>
      </c>
      <c r="H17" s="39">
        <v>0.42</v>
      </c>
      <c r="I17" s="39" t="s">
        <v>64</v>
      </c>
      <c r="J17" s="86"/>
      <c r="K17" s="6">
        <v>250</v>
      </c>
      <c r="L17" s="6">
        <v>800</v>
      </c>
      <c r="M17" s="39" t="s">
        <v>64</v>
      </c>
    </row>
    <row r="18" spans="1:19" ht="18" customHeight="1" x14ac:dyDescent="0.3">
      <c r="A18" s="62"/>
      <c r="B18" s="60"/>
      <c r="C18" s="13" t="s">
        <v>68</v>
      </c>
      <c r="D18" s="39">
        <v>950</v>
      </c>
      <c r="E18" s="45">
        <v>0.1</v>
      </c>
      <c r="F18" s="46">
        <f t="shared" si="0"/>
        <v>855</v>
      </c>
      <c r="G18" s="39">
        <v>2</v>
      </c>
      <c r="H18" s="39">
        <v>0.36</v>
      </c>
      <c r="I18" s="39" t="s">
        <v>64</v>
      </c>
      <c r="J18" s="86"/>
      <c r="K18" s="6">
        <v>250</v>
      </c>
      <c r="L18" s="6">
        <v>800</v>
      </c>
      <c r="M18" s="39" t="s">
        <v>64</v>
      </c>
    </row>
    <row r="19" spans="1:19" ht="18" customHeight="1" x14ac:dyDescent="0.3">
      <c r="A19" s="62"/>
      <c r="B19" s="60"/>
      <c r="C19" s="13" t="s">
        <v>69</v>
      </c>
      <c r="D19" s="39">
        <v>950</v>
      </c>
      <c r="E19" s="45">
        <v>0.15</v>
      </c>
      <c r="F19" s="46">
        <f t="shared" si="0"/>
        <v>807.5</v>
      </c>
      <c r="G19" s="39">
        <v>2</v>
      </c>
      <c r="H19" s="39">
        <v>0.34</v>
      </c>
      <c r="I19" s="39" t="s">
        <v>64</v>
      </c>
      <c r="J19" s="86"/>
      <c r="K19" s="6">
        <v>250</v>
      </c>
      <c r="L19" s="6">
        <v>800</v>
      </c>
      <c r="M19" s="39" t="s">
        <v>64</v>
      </c>
    </row>
    <row r="20" spans="1:19" ht="18" customHeight="1" x14ac:dyDescent="0.3">
      <c r="A20" s="62"/>
      <c r="B20" s="60"/>
      <c r="C20" s="13" t="s">
        <v>70</v>
      </c>
      <c r="D20" s="39">
        <v>950</v>
      </c>
      <c r="E20" s="45">
        <v>0.15</v>
      </c>
      <c r="F20" s="46">
        <f t="shared" si="0"/>
        <v>807.5</v>
      </c>
      <c r="G20" s="39">
        <v>2</v>
      </c>
      <c r="H20" s="39">
        <v>0.32</v>
      </c>
      <c r="I20" s="39" t="s">
        <v>64</v>
      </c>
      <c r="J20" s="86"/>
      <c r="K20" s="6">
        <v>250</v>
      </c>
      <c r="L20" s="6">
        <v>800</v>
      </c>
      <c r="M20" s="39" t="s">
        <v>64</v>
      </c>
    </row>
    <row r="21" spans="1:19" ht="18" customHeight="1" x14ac:dyDescent="0.3">
      <c r="A21" s="62"/>
      <c r="B21" s="60"/>
      <c r="C21" s="13" t="s">
        <v>71</v>
      </c>
      <c r="D21" s="39">
        <v>950</v>
      </c>
      <c r="E21" s="45">
        <v>0.15</v>
      </c>
      <c r="F21" s="46">
        <f t="shared" si="0"/>
        <v>807.5</v>
      </c>
      <c r="G21" s="39">
        <v>2</v>
      </c>
      <c r="H21" s="39">
        <v>0.3</v>
      </c>
      <c r="I21" s="39" t="s">
        <v>64</v>
      </c>
      <c r="J21" s="87"/>
      <c r="K21" s="6">
        <v>250</v>
      </c>
      <c r="L21" s="6">
        <v>800</v>
      </c>
      <c r="M21" s="39" t="s">
        <v>64</v>
      </c>
    </row>
    <row r="22" spans="1:19" ht="4.95" customHeight="1" x14ac:dyDescent="0.3">
      <c r="A22" s="62"/>
      <c r="B22" s="8"/>
      <c r="C22" s="30"/>
      <c r="D22" s="10"/>
      <c r="E22" s="11"/>
      <c r="F22" s="31"/>
      <c r="G22" s="10"/>
      <c r="H22" s="10"/>
      <c r="I22" s="10"/>
      <c r="J22" s="10"/>
      <c r="K22" s="10"/>
      <c r="L22" s="10"/>
      <c r="M22" s="10"/>
    </row>
    <row r="23" spans="1:19" ht="18" customHeight="1" x14ac:dyDescent="0.3">
      <c r="A23" s="62"/>
      <c r="B23" s="60" t="s">
        <v>73</v>
      </c>
      <c r="C23" s="13" t="s">
        <v>63</v>
      </c>
      <c r="D23" s="6" t="s">
        <v>64</v>
      </c>
      <c r="E23" s="6" t="s">
        <v>64</v>
      </c>
      <c r="F23" s="6" t="s">
        <v>64</v>
      </c>
      <c r="G23" s="6" t="s">
        <v>64</v>
      </c>
      <c r="H23" s="6" t="s">
        <v>64</v>
      </c>
      <c r="I23" s="6" t="s">
        <v>64</v>
      </c>
      <c r="J23" s="6" t="s">
        <v>64</v>
      </c>
      <c r="K23" s="6" t="s">
        <v>64</v>
      </c>
      <c r="L23" s="6" t="s">
        <v>64</v>
      </c>
      <c r="M23" s="6" t="s">
        <v>64</v>
      </c>
      <c r="S23" s="64"/>
    </row>
    <row r="24" spans="1:19" ht="18" customHeight="1" x14ac:dyDescent="0.3">
      <c r="A24" s="62"/>
      <c r="B24" s="60"/>
      <c r="C24" s="13" t="s">
        <v>66</v>
      </c>
      <c r="D24" s="6" t="s">
        <v>64</v>
      </c>
      <c r="E24" s="6" t="s">
        <v>64</v>
      </c>
      <c r="F24" s="6" t="s">
        <v>64</v>
      </c>
      <c r="G24" s="6" t="s">
        <v>64</v>
      </c>
      <c r="H24" s="6" t="s">
        <v>64</v>
      </c>
      <c r="I24" s="6" t="s">
        <v>64</v>
      </c>
      <c r="J24" s="6" t="s">
        <v>64</v>
      </c>
      <c r="K24" s="6" t="s">
        <v>64</v>
      </c>
      <c r="L24" s="6" t="s">
        <v>64</v>
      </c>
      <c r="M24" s="6" t="s">
        <v>64</v>
      </c>
      <c r="S24" s="64"/>
    </row>
    <row r="25" spans="1:19" ht="18" customHeight="1" x14ac:dyDescent="0.3">
      <c r="A25" s="62"/>
      <c r="B25" s="60"/>
      <c r="C25" s="13" t="s">
        <v>67</v>
      </c>
      <c r="D25" s="6" t="s">
        <v>64</v>
      </c>
      <c r="E25" s="6" t="s">
        <v>64</v>
      </c>
      <c r="F25" s="6" t="s">
        <v>64</v>
      </c>
      <c r="G25" s="6" t="s">
        <v>64</v>
      </c>
      <c r="H25" s="6" t="s">
        <v>64</v>
      </c>
      <c r="I25" s="6" t="s">
        <v>64</v>
      </c>
      <c r="J25" s="6" t="s">
        <v>64</v>
      </c>
      <c r="K25" s="6" t="s">
        <v>64</v>
      </c>
      <c r="L25" s="6" t="s">
        <v>64</v>
      </c>
      <c r="M25" s="6" t="s">
        <v>64</v>
      </c>
    </row>
    <row r="26" spans="1:19" ht="18" customHeight="1" x14ac:dyDescent="0.3">
      <c r="A26" s="62"/>
      <c r="B26" s="60"/>
      <c r="C26" s="13" t="s">
        <v>68</v>
      </c>
      <c r="D26" s="6" t="s">
        <v>64</v>
      </c>
      <c r="E26" s="6" t="s">
        <v>64</v>
      </c>
      <c r="F26" s="6" t="s">
        <v>64</v>
      </c>
      <c r="G26" s="6" t="s">
        <v>64</v>
      </c>
      <c r="H26" s="6" t="s">
        <v>64</v>
      </c>
      <c r="I26" s="6" t="s">
        <v>64</v>
      </c>
      <c r="J26" s="6" t="s">
        <v>64</v>
      </c>
      <c r="K26" s="6" t="s">
        <v>64</v>
      </c>
      <c r="L26" s="6" t="s">
        <v>64</v>
      </c>
      <c r="M26" s="6" t="s">
        <v>64</v>
      </c>
    </row>
    <row r="27" spans="1:19" ht="18" customHeight="1" x14ac:dyDescent="0.3">
      <c r="A27" s="62"/>
      <c r="B27" s="60"/>
      <c r="C27" s="13" t="s">
        <v>69</v>
      </c>
      <c r="D27" s="6" t="s">
        <v>64</v>
      </c>
      <c r="E27" s="6" t="s">
        <v>64</v>
      </c>
      <c r="F27" s="6" t="s">
        <v>64</v>
      </c>
      <c r="G27" s="6" t="s">
        <v>64</v>
      </c>
      <c r="H27" s="6" t="s">
        <v>64</v>
      </c>
      <c r="I27" s="6" t="s">
        <v>64</v>
      </c>
      <c r="J27" s="6" t="s">
        <v>64</v>
      </c>
      <c r="K27" s="6" t="s">
        <v>64</v>
      </c>
      <c r="L27" s="6" t="s">
        <v>64</v>
      </c>
      <c r="M27" s="6" t="s">
        <v>64</v>
      </c>
    </row>
    <row r="28" spans="1:19" ht="18" customHeight="1" x14ac:dyDescent="0.3">
      <c r="A28" s="62"/>
      <c r="B28" s="60"/>
      <c r="C28" s="13" t="s">
        <v>70</v>
      </c>
      <c r="D28" s="6" t="s">
        <v>64</v>
      </c>
      <c r="E28" s="6" t="s">
        <v>64</v>
      </c>
      <c r="F28" s="6" t="s">
        <v>64</v>
      </c>
      <c r="G28" s="6" t="s">
        <v>64</v>
      </c>
      <c r="H28" s="6" t="s">
        <v>64</v>
      </c>
      <c r="I28" s="6" t="s">
        <v>64</v>
      </c>
      <c r="J28" s="6" t="s">
        <v>64</v>
      </c>
      <c r="K28" s="6" t="s">
        <v>64</v>
      </c>
      <c r="L28" s="6" t="s">
        <v>64</v>
      </c>
      <c r="M28" s="6" t="s">
        <v>64</v>
      </c>
    </row>
    <row r="29" spans="1:19" ht="18" customHeight="1" x14ac:dyDescent="0.3">
      <c r="A29" s="62"/>
      <c r="B29" s="60"/>
      <c r="C29" s="13" t="s">
        <v>71</v>
      </c>
      <c r="D29" s="6" t="s">
        <v>64</v>
      </c>
      <c r="E29" s="6" t="s">
        <v>64</v>
      </c>
      <c r="F29" s="6" t="s">
        <v>64</v>
      </c>
      <c r="G29" s="6" t="s">
        <v>64</v>
      </c>
      <c r="H29" s="6" t="s">
        <v>64</v>
      </c>
      <c r="I29" s="6" t="s">
        <v>64</v>
      </c>
      <c r="J29" s="6" t="s">
        <v>64</v>
      </c>
      <c r="K29" s="6" t="s">
        <v>64</v>
      </c>
      <c r="L29" s="6" t="s">
        <v>64</v>
      </c>
      <c r="M29" s="6" t="s">
        <v>64</v>
      </c>
    </row>
    <row r="30" spans="1:19" ht="4.95" customHeight="1" x14ac:dyDescent="0.3">
      <c r="A30" s="62"/>
      <c r="B30" s="8"/>
      <c r="C30" s="30"/>
      <c r="D30" s="10"/>
      <c r="E30" s="11"/>
      <c r="F30" s="31"/>
      <c r="G30" s="10"/>
      <c r="H30" s="10"/>
      <c r="I30" s="10"/>
      <c r="J30" s="10"/>
      <c r="K30" s="10"/>
      <c r="L30" s="10"/>
      <c r="M30" s="10"/>
    </row>
    <row r="31" spans="1:19" ht="18" customHeight="1" x14ac:dyDescent="0.3">
      <c r="A31" s="62"/>
      <c r="B31" s="60" t="s">
        <v>74</v>
      </c>
      <c r="C31" s="13" t="s">
        <v>63</v>
      </c>
      <c r="D31" s="6" t="s">
        <v>64</v>
      </c>
      <c r="E31" s="6" t="s">
        <v>64</v>
      </c>
      <c r="F31" s="6" t="s">
        <v>64</v>
      </c>
      <c r="G31" s="6" t="s">
        <v>64</v>
      </c>
      <c r="H31" s="6" t="s">
        <v>64</v>
      </c>
      <c r="I31" s="6" t="s">
        <v>64</v>
      </c>
      <c r="J31" s="6" t="s">
        <v>64</v>
      </c>
      <c r="K31" s="6" t="s">
        <v>64</v>
      </c>
      <c r="L31" s="6" t="s">
        <v>64</v>
      </c>
      <c r="M31" s="6" t="s">
        <v>64</v>
      </c>
    </row>
    <row r="32" spans="1:19" ht="18" customHeight="1" x14ac:dyDescent="0.3">
      <c r="A32" s="62"/>
      <c r="B32" s="60"/>
      <c r="C32" s="13" t="s">
        <v>66</v>
      </c>
      <c r="D32" s="6" t="s">
        <v>64</v>
      </c>
      <c r="E32" s="6" t="s">
        <v>64</v>
      </c>
      <c r="F32" s="6" t="s">
        <v>64</v>
      </c>
      <c r="G32" s="6" t="s">
        <v>64</v>
      </c>
      <c r="H32" s="6" t="s">
        <v>64</v>
      </c>
      <c r="I32" s="6" t="s">
        <v>64</v>
      </c>
      <c r="J32" s="6" t="s">
        <v>64</v>
      </c>
      <c r="K32" s="6" t="s">
        <v>64</v>
      </c>
      <c r="L32" s="6" t="s">
        <v>64</v>
      </c>
      <c r="M32" s="6" t="s">
        <v>64</v>
      </c>
    </row>
    <row r="33" spans="1:13" ht="18" customHeight="1" x14ac:dyDescent="0.3">
      <c r="A33" s="62"/>
      <c r="B33" s="60"/>
      <c r="C33" s="13" t="s">
        <v>67</v>
      </c>
      <c r="D33" s="6" t="s">
        <v>64</v>
      </c>
      <c r="E33" s="6" t="s">
        <v>64</v>
      </c>
      <c r="F33" s="6" t="s">
        <v>64</v>
      </c>
      <c r="G33" s="6" t="s">
        <v>64</v>
      </c>
      <c r="H33" s="6" t="s">
        <v>64</v>
      </c>
      <c r="I33" s="6" t="s">
        <v>64</v>
      </c>
      <c r="J33" s="6" t="s">
        <v>64</v>
      </c>
      <c r="K33" s="6" t="s">
        <v>64</v>
      </c>
      <c r="L33" s="6" t="s">
        <v>64</v>
      </c>
      <c r="M33" s="6" t="s">
        <v>64</v>
      </c>
    </row>
    <row r="34" spans="1:13" s="17" customFormat="1" ht="18" customHeight="1" x14ac:dyDescent="0.3">
      <c r="A34" s="62"/>
      <c r="B34" s="60"/>
      <c r="C34" s="13" t="s">
        <v>68</v>
      </c>
      <c r="D34" s="6" t="s">
        <v>64</v>
      </c>
      <c r="E34" s="6" t="s">
        <v>64</v>
      </c>
      <c r="F34" s="6" t="s">
        <v>64</v>
      </c>
      <c r="G34" s="6" t="s">
        <v>64</v>
      </c>
      <c r="H34" s="6" t="s">
        <v>64</v>
      </c>
      <c r="I34" s="6" t="s">
        <v>64</v>
      </c>
      <c r="J34" s="6" t="s">
        <v>64</v>
      </c>
      <c r="K34" s="6" t="s">
        <v>64</v>
      </c>
      <c r="L34" s="6" t="s">
        <v>64</v>
      </c>
      <c r="M34" s="6" t="s">
        <v>64</v>
      </c>
    </row>
    <row r="35" spans="1:13" ht="18" customHeight="1" x14ac:dyDescent="0.3">
      <c r="A35" s="62"/>
      <c r="B35" s="60"/>
      <c r="C35" s="13" t="s">
        <v>69</v>
      </c>
      <c r="D35" s="6" t="s">
        <v>64</v>
      </c>
      <c r="E35" s="6" t="s">
        <v>64</v>
      </c>
      <c r="F35" s="6" t="s">
        <v>64</v>
      </c>
      <c r="G35" s="6" t="s">
        <v>64</v>
      </c>
      <c r="H35" s="6" t="s">
        <v>64</v>
      </c>
      <c r="I35" s="6" t="s">
        <v>64</v>
      </c>
      <c r="J35" s="6" t="s">
        <v>64</v>
      </c>
      <c r="K35" s="6" t="s">
        <v>64</v>
      </c>
      <c r="L35" s="6" t="s">
        <v>64</v>
      </c>
      <c r="M35" s="6" t="s">
        <v>64</v>
      </c>
    </row>
    <row r="36" spans="1:13" ht="18" customHeight="1" x14ac:dyDescent="0.3">
      <c r="A36" s="62"/>
      <c r="B36" s="60"/>
      <c r="C36" s="13" t="s">
        <v>70</v>
      </c>
      <c r="D36" s="6" t="s">
        <v>64</v>
      </c>
      <c r="E36" s="6" t="s">
        <v>64</v>
      </c>
      <c r="F36" s="6" t="s">
        <v>64</v>
      </c>
      <c r="G36" s="6" t="s">
        <v>64</v>
      </c>
      <c r="H36" s="6" t="s">
        <v>64</v>
      </c>
      <c r="I36" s="6" t="s">
        <v>64</v>
      </c>
      <c r="J36" s="6" t="s">
        <v>64</v>
      </c>
      <c r="K36" s="6" t="s">
        <v>64</v>
      </c>
      <c r="L36" s="6" t="s">
        <v>64</v>
      </c>
      <c r="M36" s="6" t="s">
        <v>64</v>
      </c>
    </row>
    <row r="37" spans="1:13" ht="18" customHeight="1" x14ac:dyDescent="0.3">
      <c r="A37" s="62"/>
      <c r="B37" s="60"/>
      <c r="C37" s="13" t="s">
        <v>71</v>
      </c>
      <c r="D37" s="6" t="s">
        <v>64</v>
      </c>
      <c r="E37" s="6" t="s">
        <v>64</v>
      </c>
      <c r="F37" s="6" t="s">
        <v>64</v>
      </c>
      <c r="G37" s="6" t="s">
        <v>64</v>
      </c>
      <c r="H37" s="6" t="s">
        <v>64</v>
      </c>
      <c r="I37" s="6" t="s">
        <v>64</v>
      </c>
      <c r="J37" s="6" t="s">
        <v>64</v>
      </c>
      <c r="K37" s="6" t="s">
        <v>64</v>
      </c>
      <c r="L37" s="6" t="s">
        <v>64</v>
      </c>
      <c r="M37" s="6" t="s">
        <v>64</v>
      </c>
    </row>
    <row r="38" spans="1:13" ht="4.95" customHeight="1" x14ac:dyDescent="0.3">
      <c r="A38" s="62"/>
      <c r="B38" s="21"/>
      <c r="C38" s="22"/>
      <c r="D38" s="23"/>
      <c r="E38" s="24"/>
      <c r="F38" s="25"/>
      <c r="G38" s="23"/>
      <c r="H38" s="23"/>
      <c r="I38" s="23"/>
      <c r="J38" s="23"/>
      <c r="K38" s="23"/>
      <c r="L38" s="23"/>
      <c r="M38" s="23"/>
    </row>
    <row r="39" spans="1:13" ht="18" customHeight="1" x14ac:dyDescent="0.3">
      <c r="A39" s="62"/>
      <c r="B39" s="60" t="s">
        <v>75</v>
      </c>
      <c r="C39" s="13" t="s">
        <v>63</v>
      </c>
      <c r="D39" s="6" t="s">
        <v>64</v>
      </c>
      <c r="E39" s="6" t="s">
        <v>64</v>
      </c>
      <c r="F39" s="6" t="s">
        <v>64</v>
      </c>
      <c r="G39" s="6" t="s">
        <v>64</v>
      </c>
      <c r="H39" s="6" t="s">
        <v>64</v>
      </c>
      <c r="I39" s="6" t="s">
        <v>64</v>
      </c>
      <c r="J39" s="6" t="s">
        <v>64</v>
      </c>
      <c r="K39" s="6" t="s">
        <v>64</v>
      </c>
      <c r="L39" s="6" t="s">
        <v>64</v>
      </c>
      <c r="M39" s="6" t="s">
        <v>64</v>
      </c>
    </row>
    <row r="40" spans="1:13" ht="18" customHeight="1" x14ac:dyDescent="0.3">
      <c r="A40" s="62"/>
      <c r="B40" s="60"/>
      <c r="C40" s="13" t="s">
        <v>66</v>
      </c>
      <c r="D40" s="6" t="s">
        <v>64</v>
      </c>
      <c r="E40" s="6" t="s">
        <v>64</v>
      </c>
      <c r="F40" s="6" t="s">
        <v>64</v>
      </c>
      <c r="G40" s="6" t="s">
        <v>64</v>
      </c>
      <c r="H40" s="6" t="s">
        <v>64</v>
      </c>
      <c r="I40" s="6" t="s">
        <v>64</v>
      </c>
      <c r="J40" s="6" t="s">
        <v>64</v>
      </c>
      <c r="K40" s="6" t="s">
        <v>64</v>
      </c>
      <c r="L40" s="6" t="s">
        <v>64</v>
      </c>
      <c r="M40" s="6" t="s">
        <v>64</v>
      </c>
    </row>
    <row r="41" spans="1:13" ht="18" customHeight="1" x14ac:dyDescent="0.3">
      <c r="A41" s="62"/>
      <c r="B41" s="60"/>
      <c r="C41" s="13" t="s">
        <v>67</v>
      </c>
      <c r="D41" s="6" t="s">
        <v>64</v>
      </c>
      <c r="E41" s="6" t="s">
        <v>64</v>
      </c>
      <c r="F41" s="6" t="s">
        <v>64</v>
      </c>
      <c r="G41" s="6" t="s">
        <v>64</v>
      </c>
      <c r="H41" s="6" t="s">
        <v>64</v>
      </c>
      <c r="I41" s="6" t="s">
        <v>64</v>
      </c>
      <c r="J41" s="6" t="s">
        <v>64</v>
      </c>
      <c r="K41" s="6" t="s">
        <v>64</v>
      </c>
      <c r="L41" s="6" t="s">
        <v>64</v>
      </c>
      <c r="M41" s="6" t="s">
        <v>64</v>
      </c>
    </row>
    <row r="42" spans="1:13" ht="18" customHeight="1" x14ac:dyDescent="0.3">
      <c r="A42" s="62"/>
      <c r="B42" s="60"/>
      <c r="C42" s="13" t="s">
        <v>68</v>
      </c>
      <c r="D42" s="6" t="s">
        <v>64</v>
      </c>
      <c r="E42" s="6" t="s">
        <v>64</v>
      </c>
      <c r="F42" s="6" t="s">
        <v>64</v>
      </c>
      <c r="G42" s="6" t="s">
        <v>64</v>
      </c>
      <c r="H42" s="6" t="s">
        <v>64</v>
      </c>
      <c r="I42" s="6" t="s">
        <v>64</v>
      </c>
      <c r="J42" s="6" t="s">
        <v>64</v>
      </c>
      <c r="K42" s="6" t="s">
        <v>64</v>
      </c>
      <c r="L42" s="6" t="s">
        <v>64</v>
      </c>
      <c r="M42" s="6" t="s">
        <v>64</v>
      </c>
    </row>
    <row r="43" spans="1:13" ht="18" customHeight="1" x14ac:dyDescent="0.3">
      <c r="A43" s="62"/>
      <c r="B43" s="60"/>
      <c r="C43" s="13" t="s">
        <v>69</v>
      </c>
      <c r="D43" s="6" t="s">
        <v>64</v>
      </c>
      <c r="E43" s="6" t="s">
        <v>64</v>
      </c>
      <c r="F43" s="6" t="s">
        <v>64</v>
      </c>
      <c r="G43" s="6" t="s">
        <v>64</v>
      </c>
      <c r="H43" s="6" t="s">
        <v>64</v>
      </c>
      <c r="I43" s="6" t="s">
        <v>64</v>
      </c>
      <c r="J43" s="6" t="s">
        <v>64</v>
      </c>
      <c r="K43" s="6" t="s">
        <v>64</v>
      </c>
      <c r="L43" s="6" t="s">
        <v>64</v>
      </c>
      <c r="M43" s="6" t="s">
        <v>64</v>
      </c>
    </row>
    <row r="44" spans="1:13" ht="18" customHeight="1" x14ac:dyDescent="0.3">
      <c r="A44" s="62"/>
      <c r="B44" s="60"/>
      <c r="C44" s="13" t="s">
        <v>70</v>
      </c>
      <c r="D44" s="6" t="s">
        <v>64</v>
      </c>
      <c r="E44" s="6" t="s">
        <v>64</v>
      </c>
      <c r="F44" s="6" t="s">
        <v>64</v>
      </c>
      <c r="G44" s="6" t="s">
        <v>64</v>
      </c>
      <c r="H44" s="6" t="s">
        <v>64</v>
      </c>
      <c r="I44" s="6" t="s">
        <v>64</v>
      </c>
      <c r="J44" s="6" t="s">
        <v>64</v>
      </c>
      <c r="K44" s="6" t="s">
        <v>64</v>
      </c>
      <c r="L44" s="6" t="s">
        <v>64</v>
      </c>
      <c r="M44" s="6" t="s">
        <v>64</v>
      </c>
    </row>
    <row r="45" spans="1:13" ht="18" customHeight="1" x14ac:dyDescent="0.3">
      <c r="A45" s="62"/>
      <c r="B45" s="60"/>
      <c r="C45" s="13" t="s">
        <v>71</v>
      </c>
      <c r="D45" s="6" t="s">
        <v>64</v>
      </c>
      <c r="E45" s="6" t="s">
        <v>64</v>
      </c>
      <c r="F45" s="6" t="s">
        <v>64</v>
      </c>
      <c r="G45" s="6" t="s">
        <v>64</v>
      </c>
      <c r="H45" s="6" t="s">
        <v>64</v>
      </c>
      <c r="I45" s="6" t="s">
        <v>64</v>
      </c>
      <c r="J45" s="6" t="s">
        <v>64</v>
      </c>
      <c r="K45" s="6" t="s">
        <v>64</v>
      </c>
      <c r="L45" s="6" t="s">
        <v>64</v>
      </c>
      <c r="M45" s="6" t="s">
        <v>64</v>
      </c>
    </row>
    <row r="46" spans="1:13" ht="4.95" customHeight="1" x14ac:dyDescent="0.3">
      <c r="A46" s="63"/>
      <c r="B46" s="21"/>
      <c r="C46" s="22"/>
      <c r="D46" s="23"/>
      <c r="E46" s="24"/>
      <c r="F46" s="25"/>
      <c r="G46" s="23"/>
      <c r="H46" s="23"/>
      <c r="I46" s="23"/>
      <c r="J46" s="23"/>
      <c r="K46" s="23"/>
      <c r="L46" s="23"/>
      <c r="M46" s="23"/>
    </row>
    <row r="47" spans="1:13" x14ac:dyDescent="0.3">
      <c r="A47" s="26" t="s">
        <v>76</v>
      </c>
    </row>
  </sheetData>
  <sheetProtection insertColumns="0" insertRows="0"/>
  <mergeCells count="19">
    <mergeCell ref="S23:S24"/>
    <mergeCell ref="A1:M3"/>
    <mergeCell ref="A4:M4"/>
    <mergeCell ref="A5:A6"/>
    <mergeCell ref="B5:B6"/>
    <mergeCell ref="C5:C6"/>
    <mergeCell ref="D5:D6"/>
    <mergeCell ref="E5:E6"/>
    <mergeCell ref="F5:F6"/>
    <mergeCell ref="K5:M5"/>
    <mergeCell ref="G5:J5"/>
    <mergeCell ref="J7:J13"/>
    <mergeCell ref="J15:J21"/>
    <mergeCell ref="B31:B37"/>
    <mergeCell ref="B7:B13"/>
    <mergeCell ref="B15:B21"/>
    <mergeCell ref="B23:B29"/>
    <mergeCell ref="A7:A46"/>
    <mergeCell ref="B39:B45"/>
  </mergeCells>
  <pageMargins left="0.7" right="0.7" top="0.75" bottom="0.75" header="0.3" footer="0.3"/>
  <pageSetup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34"/>
  <sheetViews>
    <sheetView showGridLines="0" zoomScale="80" zoomScaleNormal="80" workbookViewId="0">
      <pane xSplit="1" ySplit="6" topLeftCell="B7" activePane="bottomRight" state="frozen"/>
      <selection pane="topRight" activeCell="B1" sqref="B1"/>
      <selection pane="bottomLeft" activeCell="A7" sqref="A7"/>
      <selection pane="bottomRight" sqref="A1:I3"/>
    </sheetView>
  </sheetViews>
  <sheetFormatPr defaultColWidth="8.88671875" defaultRowHeight="14.4" x14ac:dyDescent="0.3"/>
  <cols>
    <col min="1" max="1" width="53.88671875" style="5" customWidth="1"/>
    <col min="2" max="2" width="17.6640625" style="4" customWidth="1"/>
    <col min="3" max="3" width="22.44140625" style="4" customWidth="1"/>
    <col min="4" max="4" width="17.6640625" style="4" customWidth="1"/>
    <col min="5" max="5" width="21" style="4" customWidth="1"/>
    <col min="6" max="6" width="47.88671875" style="4" customWidth="1"/>
    <col min="7" max="8" width="46.6640625" style="4"/>
    <col min="9" max="9" width="11.44140625" style="4" customWidth="1"/>
    <col min="10" max="10" width="0.109375" style="5" customWidth="1"/>
    <col min="11" max="11" width="11" style="5" hidden="1" customWidth="1"/>
    <col min="12" max="12" width="46.6640625" style="5"/>
    <col min="13" max="14" width="8.88671875" style="5"/>
    <col min="15" max="15" width="79.6640625" style="5" bestFit="1" customWidth="1"/>
    <col min="16" max="16384" width="8.88671875" style="5"/>
  </cols>
  <sheetData>
    <row r="1" spans="1:12" ht="22.2" customHeight="1" x14ac:dyDescent="0.3">
      <c r="A1" s="88" t="s">
        <v>77</v>
      </c>
      <c r="B1" s="89"/>
      <c r="C1" s="89"/>
      <c r="D1" s="89"/>
      <c r="E1" s="89"/>
      <c r="F1" s="89"/>
      <c r="G1" s="89"/>
      <c r="H1" s="89"/>
      <c r="I1" s="90"/>
      <c r="J1" s="4"/>
    </row>
    <row r="2" spans="1:12" ht="22.2" customHeight="1" x14ac:dyDescent="0.3">
      <c r="A2" s="91"/>
      <c r="B2" s="92"/>
      <c r="C2" s="92"/>
      <c r="D2" s="92"/>
      <c r="E2" s="92"/>
      <c r="F2" s="92"/>
      <c r="G2" s="92"/>
      <c r="H2" s="92"/>
      <c r="I2" s="93"/>
      <c r="J2" s="4"/>
    </row>
    <row r="3" spans="1:12" ht="22.2" customHeight="1" x14ac:dyDescent="0.3">
      <c r="A3" s="94"/>
      <c r="B3" s="95"/>
      <c r="C3" s="95"/>
      <c r="D3" s="95"/>
      <c r="E3" s="95"/>
      <c r="F3" s="95"/>
      <c r="G3" s="95"/>
      <c r="H3" s="95"/>
      <c r="I3" s="96"/>
    </row>
    <row r="4" spans="1:12" ht="4.95" customHeight="1" x14ac:dyDescent="0.3">
      <c r="A4" s="116"/>
      <c r="B4" s="116"/>
      <c r="C4" s="116"/>
      <c r="D4" s="116"/>
      <c r="E4" s="116"/>
      <c r="F4" s="116"/>
      <c r="G4" s="116"/>
      <c r="H4" s="116"/>
      <c r="I4" s="116"/>
    </row>
    <row r="5" spans="1:12" ht="33" customHeight="1" x14ac:dyDescent="0.3">
      <c r="A5" s="75" t="s">
        <v>47</v>
      </c>
      <c r="B5" s="75" t="s">
        <v>48</v>
      </c>
      <c r="C5" s="77" t="s">
        <v>78</v>
      </c>
      <c r="D5" s="77" t="s">
        <v>79</v>
      </c>
      <c r="E5" s="77" t="s">
        <v>80</v>
      </c>
      <c r="F5" s="77" t="s">
        <v>57</v>
      </c>
      <c r="G5" s="97" t="s">
        <v>81</v>
      </c>
      <c r="H5" s="98"/>
      <c r="I5" s="99"/>
    </row>
    <row r="6" spans="1:12" ht="33" customHeight="1" x14ac:dyDescent="0.3">
      <c r="A6" s="76"/>
      <c r="B6" s="76"/>
      <c r="C6" s="78"/>
      <c r="D6" s="78"/>
      <c r="E6" s="78"/>
      <c r="F6" s="78"/>
      <c r="G6" s="100"/>
      <c r="H6" s="101"/>
      <c r="I6" s="102"/>
    </row>
    <row r="7" spans="1:12" ht="18" customHeight="1" x14ac:dyDescent="0.3">
      <c r="A7" s="60" t="s">
        <v>82</v>
      </c>
      <c r="B7" s="13" t="s">
        <v>83</v>
      </c>
      <c r="C7" s="6">
        <v>1.2</v>
      </c>
      <c r="D7" s="7">
        <v>0</v>
      </c>
      <c r="E7" s="12">
        <f>(1-D7)*C7</f>
        <v>1.2</v>
      </c>
      <c r="F7" s="113" t="s">
        <v>65</v>
      </c>
      <c r="G7" s="103" t="s">
        <v>139</v>
      </c>
      <c r="H7" s="104"/>
      <c r="I7" s="105"/>
    </row>
    <row r="8" spans="1:12" ht="18" customHeight="1" x14ac:dyDescent="0.3">
      <c r="A8" s="60"/>
      <c r="B8" s="13" t="s">
        <v>84</v>
      </c>
      <c r="C8" s="6">
        <v>1.2</v>
      </c>
      <c r="D8" s="7">
        <v>0</v>
      </c>
      <c r="E8" s="12">
        <f t="shared" ref="E8:E13" si="0">(1-D8)*C8</f>
        <v>1.2</v>
      </c>
      <c r="F8" s="114"/>
      <c r="G8" s="106"/>
      <c r="H8" s="107"/>
      <c r="I8" s="108"/>
    </row>
    <row r="9" spans="1:12" ht="18" customHeight="1" x14ac:dyDescent="0.3">
      <c r="A9" s="60"/>
      <c r="B9" s="13" t="s">
        <v>85</v>
      </c>
      <c r="C9" s="6">
        <v>1.2</v>
      </c>
      <c r="D9" s="7">
        <v>0</v>
      </c>
      <c r="E9" s="12">
        <f t="shared" si="0"/>
        <v>1.2</v>
      </c>
      <c r="F9" s="114"/>
      <c r="G9" s="106"/>
      <c r="H9" s="107"/>
      <c r="I9" s="108"/>
    </row>
    <row r="10" spans="1:12" ht="18" customHeight="1" x14ac:dyDescent="0.3">
      <c r="A10" s="60"/>
      <c r="B10" s="13" t="s">
        <v>86</v>
      </c>
      <c r="C10" s="6">
        <v>1.2</v>
      </c>
      <c r="D10" s="7">
        <v>0</v>
      </c>
      <c r="E10" s="12">
        <f t="shared" si="0"/>
        <v>1.2</v>
      </c>
      <c r="F10" s="114"/>
      <c r="G10" s="106"/>
      <c r="H10" s="107"/>
      <c r="I10" s="108"/>
    </row>
    <row r="11" spans="1:12" ht="18" customHeight="1" x14ac:dyDescent="0.3">
      <c r="A11" s="60"/>
      <c r="B11" s="13" t="s">
        <v>87</v>
      </c>
      <c r="C11" s="6">
        <v>1.2</v>
      </c>
      <c r="D11" s="7">
        <v>0</v>
      </c>
      <c r="E11" s="12">
        <f t="shared" si="0"/>
        <v>1.2</v>
      </c>
      <c r="F11" s="114"/>
      <c r="G11" s="106"/>
      <c r="H11" s="107"/>
      <c r="I11" s="108"/>
    </row>
    <row r="12" spans="1:12" ht="18" customHeight="1" x14ac:dyDescent="0.3">
      <c r="A12" s="60"/>
      <c r="B12" s="13" t="s">
        <v>88</v>
      </c>
      <c r="C12" s="6">
        <v>1.2</v>
      </c>
      <c r="D12" s="7">
        <v>0</v>
      </c>
      <c r="E12" s="12">
        <f t="shared" si="0"/>
        <v>1.2</v>
      </c>
      <c r="F12" s="114"/>
      <c r="G12" s="106"/>
      <c r="H12" s="107"/>
      <c r="I12" s="108"/>
    </row>
    <row r="13" spans="1:12" ht="18" customHeight="1" x14ac:dyDescent="0.3">
      <c r="A13" s="60"/>
      <c r="B13" s="13" t="s">
        <v>89</v>
      </c>
      <c r="C13" s="6">
        <v>1.2</v>
      </c>
      <c r="D13" s="7">
        <v>0</v>
      </c>
      <c r="E13" s="12">
        <f t="shared" si="0"/>
        <v>1.2</v>
      </c>
      <c r="F13" s="115"/>
      <c r="G13" s="109"/>
      <c r="H13" s="110"/>
      <c r="I13" s="111"/>
    </row>
    <row r="14" spans="1:12" ht="4.95" customHeight="1" x14ac:dyDescent="0.3">
      <c r="A14" s="8"/>
      <c r="B14" s="9"/>
      <c r="C14" s="10"/>
      <c r="D14" s="11"/>
      <c r="E14" s="10"/>
      <c r="F14" s="23"/>
      <c r="G14" s="10"/>
      <c r="H14" s="10"/>
      <c r="I14" s="10"/>
    </row>
    <row r="15" spans="1:12" ht="18" customHeight="1" x14ac:dyDescent="0.3">
      <c r="A15" s="112" t="s">
        <v>90</v>
      </c>
      <c r="B15" s="40" t="s">
        <v>83</v>
      </c>
      <c r="C15" s="39">
        <v>0.74</v>
      </c>
      <c r="D15" s="7">
        <v>0</v>
      </c>
      <c r="E15" s="12">
        <f>(1-D15)*C15</f>
        <v>0.74</v>
      </c>
      <c r="F15" s="113" t="s">
        <v>65</v>
      </c>
      <c r="G15" s="117" t="s">
        <v>91</v>
      </c>
      <c r="H15" s="118"/>
      <c r="I15" s="118"/>
      <c r="J15" s="118"/>
      <c r="K15" s="119"/>
      <c r="L15" s="57"/>
    </row>
    <row r="16" spans="1:12" ht="18" customHeight="1" x14ac:dyDescent="0.3">
      <c r="A16" s="112"/>
      <c r="B16" s="40" t="s">
        <v>84</v>
      </c>
      <c r="C16" s="39">
        <v>0.74</v>
      </c>
      <c r="D16" s="7">
        <v>0</v>
      </c>
      <c r="E16" s="12">
        <f t="shared" ref="E16:E20" si="1">(1-D16)*C16</f>
        <v>0.74</v>
      </c>
      <c r="F16" s="114"/>
      <c r="G16" s="120"/>
      <c r="H16" s="121"/>
      <c r="I16" s="121"/>
      <c r="J16" s="121"/>
      <c r="K16" s="122"/>
      <c r="L16" s="57"/>
    </row>
    <row r="17" spans="1:15" ht="18" customHeight="1" x14ac:dyDescent="0.3">
      <c r="A17" s="112"/>
      <c r="B17" s="40" t="s">
        <v>85</v>
      </c>
      <c r="C17" s="39">
        <v>0.74</v>
      </c>
      <c r="D17" s="7">
        <v>0</v>
      </c>
      <c r="E17" s="12">
        <f t="shared" si="1"/>
        <v>0.74</v>
      </c>
      <c r="F17" s="114"/>
      <c r="G17" s="120"/>
      <c r="H17" s="121"/>
      <c r="I17" s="121"/>
      <c r="J17" s="121"/>
      <c r="K17" s="122"/>
      <c r="L17" s="57"/>
    </row>
    <row r="18" spans="1:15" ht="18" customHeight="1" x14ac:dyDescent="0.3">
      <c r="A18" s="112"/>
      <c r="B18" s="40" t="s">
        <v>86</v>
      </c>
      <c r="C18" s="39">
        <v>0.72</v>
      </c>
      <c r="D18" s="7">
        <v>0</v>
      </c>
      <c r="E18" s="12">
        <f t="shared" si="1"/>
        <v>0.72</v>
      </c>
      <c r="F18" s="114"/>
      <c r="G18" s="120"/>
      <c r="H18" s="121"/>
      <c r="I18" s="121"/>
      <c r="J18" s="121"/>
      <c r="K18" s="122"/>
      <c r="L18" s="57"/>
    </row>
    <row r="19" spans="1:15" ht="18" customHeight="1" x14ac:dyDescent="0.3">
      <c r="A19" s="112"/>
      <c r="B19" s="40" t="s">
        <v>87</v>
      </c>
      <c r="C19" s="39">
        <v>0.7</v>
      </c>
      <c r="D19" s="7">
        <v>0</v>
      </c>
      <c r="E19" s="12">
        <f t="shared" si="1"/>
        <v>0.7</v>
      </c>
      <c r="F19" s="114"/>
      <c r="G19" s="120"/>
      <c r="H19" s="121"/>
      <c r="I19" s="121"/>
      <c r="J19" s="121"/>
      <c r="K19" s="122"/>
      <c r="L19" s="57"/>
    </row>
    <row r="20" spans="1:15" ht="18" customHeight="1" x14ac:dyDescent="0.3">
      <c r="A20" s="112"/>
      <c r="B20" s="40" t="s">
        <v>88</v>
      </c>
      <c r="C20" s="39">
        <v>0.6</v>
      </c>
      <c r="D20" s="7">
        <v>0</v>
      </c>
      <c r="E20" s="12">
        <f t="shared" si="1"/>
        <v>0.6</v>
      </c>
      <c r="F20" s="114"/>
      <c r="G20" s="120"/>
      <c r="H20" s="121"/>
      <c r="I20" s="121"/>
      <c r="J20" s="121"/>
      <c r="K20" s="122"/>
      <c r="L20" s="57"/>
    </row>
    <row r="21" spans="1:15" ht="37.5" customHeight="1" x14ac:dyDescent="0.3">
      <c r="A21" s="112"/>
      <c r="B21" s="40" t="s">
        <v>89</v>
      </c>
      <c r="C21" s="39">
        <v>0.49</v>
      </c>
      <c r="D21" s="7">
        <v>0</v>
      </c>
      <c r="E21" s="12">
        <f>(1-D23)*C21</f>
        <v>0.49</v>
      </c>
      <c r="F21" s="115"/>
      <c r="G21" s="123"/>
      <c r="H21" s="124"/>
      <c r="I21" s="124"/>
      <c r="J21" s="124"/>
      <c r="K21" s="125"/>
      <c r="L21" s="57"/>
    </row>
    <row r="22" spans="1:15" ht="4.95" customHeight="1" x14ac:dyDescent="0.3">
      <c r="A22" s="48"/>
      <c r="B22" s="41"/>
      <c r="C22" s="42"/>
      <c r="D22" s="43"/>
      <c r="E22" s="42"/>
      <c r="F22" s="113" t="s">
        <v>65</v>
      </c>
      <c r="G22" s="126"/>
      <c r="H22" s="127"/>
      <c r="I22" s="6"/>
    </row>
    <row r="23" spans="1:15" ht="18" customHeight="1" x14ac:dyDescent="0.3">
      <c r="A23" s="112" t="s">
        <v>92</v>
      </c>
      <c r="B23" s="40" t="s">
        <v>83</v>
      </c>
      <c r="C23" s="39">
        <v>0.92</v>
      </c>
      <c r="D23" s="7">
        <v>0</v>
      </c>
      <c r="E23" s="12">
        <f t="shared" ref="E23:E29" si="2">(1-D25)*C23</f>
        <v>0.92</v>
      </c>
      <c r="F23" s="114"/>
      <c r="G23" s="117" t="s">
        <v>138</v>
      </c>
      <c r="H23" s="118"/>
      <c r="I23" s="119"/>
      <c r="J23" s="49"/>
      <c r="K23" s="52"/>
      <c r="O23" s="64"/>
    </row>
    <row r="24" spans="1:15" ht="18" customHeight="1" x14ac:dyDescent="0.3">
      <c r="A24" s="112"/>
      <c r="B24" s="40" t="s">
        <v>84</v>
      </c>
      <c r="C24" s="39">
        <v>0.92</v>
      </c>
      <c r="D24" s="7">
        <v>0</v>
      </c>
      <c r="E24" s="12">
        <f t="shared" si="2"/>
        <v>0.92</v>
      </c>
      <c r="F24" s="114"/>
      <c r="G24" s="120"/>
      <c r="H24" s="121"/>
      <c r="I24" s="122"/>
      <c r="J24" s="50"/>
      <c r="K24" s="53"/>
      <c r="O24" s="64"/>
    </row>
    <row r="25" spans="1:15" ht="18" customHeight="1" x14ac:dyDescent="0.3">
      <c r="A25" s="112"/>
      <c r="B25" s="40" t="s">
        <v>85</v>
      </c>
      <c r="C25" s="39">
        <v>0.92</v>
      </c>
      <c r="D25" s="7">
        <v>0</v>
      </c>
      <c r="E25" s="12">
        <f t="shared" si="2"/>
        <v>0.92</v>
      </c>
      <c r="F25" s="114"/>
      <c r="G25" s="120"/>
      <c r="H25" s="121"/>
      <c r="I25" s="122"/>
      <c r="J25" s="50"/>
      <c r="K25" s="53"/>
    </row>
    <row r="26" spans="1:15" ht="18" customHeight="1" x14ac:dyDescent="0.3">
      <c r="A26" s="112"/>
      <c r="B26" s="40" t="s">
        <v>86</v>
      </c>
      <c r="C26" s="39">
        <v>0.92</v>
      </c>
      <c r="D26" s="7">
        <v>0</v>
      </c>
      <c r="E26" s="12">
        <f t="shared" si="2"/>
        <v>0.92</v>
      </c>
      <c r="F26" s="114"/>
      <c r="G26" s="120"/>
      <c r="H26" s="121"/>
      <c r="I26" s="122"/>
      <c r="J26" s="50"/>
      <c r="K26" s="53"/>
    </row>
    <row r="27" spans="1:15" ht="18" customHeight="1" x14ac:dyDescent="0.3">
      <c r="A27" s="112"/>
      <c r="B27" s="40" t="s">
        <v>87</v>
      </c>
      <c r="C27" s="39">
        <v>0.79</v>
      </c>
      <c r="D27" s="7">
        <v>0</v>
      </c>
      <c r="E27" s="12">
        <f t="shared" si="2"/>
        <v>0.79</v>
      </c>
      <c r="F27" s="114"/>
      <c r="G27" s="120"/>
      <c r="H27" s="121"/>
      <c r="I27" s="122"/>
      <c r="J27" s="50"/>
      <c r="K27" s="53"/>
    </row>
    <row r="28" spans="1:15" ht="18" customHeight="1" x14ac:dyDescent="0.3">
      <c r="A28" s="112"/>
      <c r="B28" s="40" t="s">
        <v>88</v>
      </c>
      <c r="C28" s="39">
        <v>0.79</v>
      </c>
      <c r="D28" s="7">
        <v>0</v>
      </c>
      <c r="E28" s="12">
        <f t="shared" si="2"/>
        <v>0.79</v>
      </c>
      <c r="F28" s="115"/>
      <c r="G28" s="120"/>
      <c r="H28" s="121"/>
      <c r="I28" s="122"/>
      <c r="J28" s="50"/>
      <c r="K28" s="53"/>
    </row>
    <row r="29" spans="1:15" ht="67.5" customHeight="1" x14ac:dyDescent="0.3">
      <c r="A29" s="112"/>
      <c r="B29" s="40" t="s">
        <v>89</v>
      </c>
      <c r="C29" s="39">
        <v>0.66</v>
      </c>
      <c r="D29" s="7">
        <v>0</v>
      </c>
      <c r="E29" s="12">
        <f t="shared" si="2"/>
        <v>0.66</v>
      </c>
      <c r="F29" s="39"/>
      <c r="G29" s="123"/>
      <c r="H29" s="124"/>
      <c r="I29" s="125"/>
      <c r="J29" s="50"/>
      <c r="K29" s="53"/>
    </row>
    <row r="30" spans="1:15" s="17" customFormat="1" ht="9" customHeight="1" x14ac:dyDescent="0.3">
      <c r="A30" s="26" t="s">
        <v>76</v>
      </c>
      <c r="B30" s="18"/>
      <c r="C30" s="18"/>
      <c r="D30" s="18"/>
      <c r="E30" s="18"/>
      <c r="F30" s="18"/>
      <c r="G30" s="49"/>
      <c r="H30" s="49"/>
      <c r="I30" s="49"/>
      <c r="J30" s="50"/>
      <c r="K30" s="53"/>
      <c r="L30" s="5"/>
    </row>
    <row r="31" spans="1:15" ht="15" hidden="1" customHeight="1" x14ac:dyDescent="0.3">
      <c r="G31" s="50"/>
      <c r="H31" s="50"/>
      <c r="I31" s="50"/>
      <c r="J31" s="50"/>
      <c r="K31" s="53"/>
      <c r="L31" s="17"/>
    </row>
    <row r="32" spans="1:15" x14ac:dyDescent="0.3">
      <c r="G32" s="50"/>
      <c r="H32" s="50"/>
      <c r="I32" s="50"/>
      <c r="J32" s="51"/>
      <c r="K32" s="54"/>
    </row>
    <row r="34" spans="9:9" ht="104.25" customHeight="1" x14ac:dyDescent="0.3">
      <c r="I34" s="44" t="s">
        <v>93</v>
      </c>
    </row>
  </sheetData>
  <sheetProtection insertColumns="0" insertRows="0"/>
  <mergeCells count="20">
    <mergeCell ref="O23:O24"/>
    <mergeCell ref="A4:I4"/>
    <mergeCell ref="A15:A21"/>
    <mergeCell ref="B5:B6"/>
    <mergeCell ref="A5:A6"/>
    <mergeCell ref="F5:F6"/>
    <mergeCell ref="F15:F21"/>
    <mergeCell ref="F22:F28"/>
    <mergeCell ref="G15:K21"/>
    <mergeCell ref="G22:H22"/>
    <mergeCell ref="G23:I29"/>
    <mergeCell ref="A1:I3"/>
    <mergeCell ref="G5:I6"/>
    <mergeCell ref="G7:I13"/>
    <mergeCell ref="E5:E6"/>
    <mergeCell ref="A23:A29"/>
    <mergeCell ref="D5:D6"/>
    <mergeCell ref="C5:C6"/>
    <mergeCell ref="A7:A13"/>
    <mergeCell ref="F7:F13"/>
  </mergeCells>
  <pageMargins left="0.7" right="0.7" top="0.75" bottom="0.75" header="0.3" footer="0.3"/>
  <pageSetup scale="28" orientation="landscape" r:id="rId1"/>
  <ignoredErrors>
    <ignoredError sqref="E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38"/>
  <sheetViews>
    <sheetView showGridLines="0" zoomScale="64" zoomScaleNormal="80" workbookViewId="0">
      <pane xSplit="1" ySplit="6" topLeftCell="B7" activePane="bottomRight" state="frozen"/>
      <selection pane="topRight" activeCell="B1" sqref="B1"/>
      <selection pane="bottomLeft" activeCell="A7" sqref="A7"/>
      <selection pane="bottomRight" sqref="A1:H3"/>
    </sheetView>
  </sheetViews>
  <sheetFormatPr defaultColWidth="8.88671875" defaultRowHeight="14.4" x14ac:dyDescent="0.3"/>
  <cols>
    <col min="1" max="1" width="57.5546875" style="5" customWidth="1"/>
    <col min="2" max="8" width="22.6640625" style="4" customWidth="1"/>
    <col min="9" max="13" width="8.88671875" style="5"/>
    <col min="14" max="14" width="79.6640625" style="5" bestFit="1" customWidth="1"/>
    <col min="15" max="16384" width="8.88671875" style="5"/>
  </cols>
  <sheetData>
    <row r="1" spans="1:9" ht="22.2" customHeight="1" x14ac:dyDescent="0.3">
      <c r="A1" s="65" t="s">
        <v>94</v>
      </c>
      <c r="B1" s="66"/>
      <c r="C1" s="66"/>
      <c r="D1" s="66"/>
      <c r="E1" s="66"/>
      <c r="F1" s="66"/>
      <c r="G1" s="66"/>
      <c r="H1" s="67"/>
      <c r="I1" s="4"/>
    </row>
    <row r="2" spans="1:9" ht="22.2" customHeight="1" x14ac:dyDescent="0.3">
      <c r="A2" s="68"/>
      <c r="B2" s="69"/>
      <c r="C2" s="69"/>
      <c r="D2" s="69"/>
      <c r="E2" s="69"/>
      <c r="F2" s="69"/>
      <c r="G2" s="69"/>
      <c r="H2" s="70"/>
      <c r="I2" s="4"/>
    </row>
    <row r="3" spans="1:9" ht="22.2" customHeight="1" x14ac:dyDescent="0.3">
      <c r="A3" s="71"/>
      <c r="B3" s="72"/>
      <c r="C3" s="72"/>
      <c r="D3" s="72"/>
      <c r="E3" s="72"/>
      <c r="F3" s="72"/>
      <c r="G3" s="72"/>
      <c r="H3" s="73"/>
    </row>
    <row r="4" spans="1:9" ht="4.95" customHeight="1" x14ac:dyDescent="0.3">
      <c r="A4" s="74"/>
      <c r="B4" s="74"/>
      <c r="C4" s="74"/>
      <c r="D4" s="74"/>
      <c r="E4" s="74"/>
      <c r="F4" s="74"/>
      <c r="G4" s="74"/>
      <c r="H4" s="74"/>
    </row>
    <row r="5" spans="1:9" ht="21.6" customHeight="1" x14ac:dyDescent="0.3">
      <c r="A5" s="75" t="s">
        <v>47</v>
      </c>
      <c r="B5" s="75" t="s">
        <v>48</v>
      </c>
      <c r="C5" s="77" t="s">
        <v>49</v>
      </c>
      <c r="D5" s="77" t="s">
        <v>50</v>
      </c>
      <c r="E5" s="77" t="s">
        <v>95</v>
      </c>
      <c r="F5" s="97" t="s">
        <v>96</v>
      </c>
      <c r="G5" s="77" t="s">
        <v>57</v>
      </c>
      <c r="H5" s="129" t="s">
        <v>97</v>
      </c>
    </row>
    <row r="6" spans="1:9" ht="47.4" customHeight="1" x14ac:dyDescent="0.3">
      <c r="A6" s="76"/>
      <c r="B6" s="76"/>
      <c r="C6" s="78"/>
      <c r="D6" s="78"/>
      <c r="E6" s="78"/>
      <c r="F6" s="128"/>
      <c r="G6" s="78"/>
      <c r="H6" s="129"/>
    </row>
    <row r="7" spans="1:9" ht="18" customHeight="1" x14ac:dyDescent="0.3">
      <c r="A7" s="60" t="s">
        <v>98</v>
      </c>
      <c r="B7" s="13" t="s">
        <v>83</v>
      </c>
      <c r="C7" s="6" t="s">
        <v>64</v>
      </c>
      <c r="D7" s="6" t="s">
        <v>64</v>
      </c>
      <c r="E7" s="6" t="s">
        <v>64</v>
      </c>
      <c r="F7" s="6" t="s">
        <v>64</v>
      </c>
      <c r="G7" s="6" t="s">
        <v>64</v>
      </c>
      <c r="H7" s="6" t="s">
        <v>64</v>
      </c>
    </row>
    <row r="8" spans="1:9" ht="18" customHeight="1" x14ac:dyDescent="0.3">
      <c r="A8" s="60"/>
      <c r="B8" s="13" t="s">
        <v>84</v>
      </c>
      <c r="C8" s="6" t="s">
        <v>64</v>
      </c>
      <c r="D8" s="6" t="s">
        <v>64</v>
      </c>
      <c r="E8" s="6" t="s">
        <v>64</v>
      </c>
      <c r="F8" s="6" t="s">
        <v>64</v>
      </c>
      <c r="G8" s="6" t="s">
        <v>64</v>
      </c>
      <c r="H8" s="6" t="s">
        <v>64</v>
      </c>
    </row>
    <row r="9" spans="1:9" ht="18" customHeight="1" x14ac:dyDescent="0.3">
      <c r="A9" s="60"/>
      <c r="B9" s="13" t="s">
        <v>85</v>
      </c>
      <c r="C9" s="6" t="s">
        <v>64</v>
      </c>
      <c r="D9" s="6" t="s">
        <v>64</v>
      </c>
      <c r="E9" s="6" t="s">
        <v>64</v>
      </c>
      <c r="F9" s="6" t="s">
        <v>64</v>
      </c>
      <c r="G9" s="6" t="s">
        <v>64</v>
      </c>
      <c r="H9" s="6" t="s">
        <v>64</v>
      </c>
    </row>
    <row r="10" spans="1:9" ht="18" customHeight="1" x14ac:dyDescent="0.3">
      <c r="A10" s="60"/>
      <c r="B10" s="13" t="s">
        <v>86</v>
      </c>
      <c r="C10" s="6" t="s">
        <v>64</v>
      </c>
      <c r="D10" s="6" t="s">
        <v>64</v>
      </c>
      <c r="E10" s="6" t="s">
        <v>64</v>
      </c>
      <c r="F10" s="6" t="s">
        <v>64</v>
      </c>
      <c r="G10" s="6" t="s">
        <v>64</v>
      </c>
      <c r="H10" s="6" t="s">
        <v>64</v>
      </c>
    </row>
    <row r="11" spans="1:9" ht="18" customHeight="1" x14ac:dyDescent="0.3">
      <c r="A11" s="60"/>
      <c r="B11" s="13" t="s">
        <v>87</v>
      </c>
      <c r="C11" s="6" t="s">
        <v>64</v>
      </c>
      <c r="D11" s="6" t="s">
        <v>64</v>
      </c>
      <c r="E11" s="6" t="s">
        <v>64</v>
      </c>
      <c r="F11" s="6" t="s">
        <v>64</v>
      </c>
      <c r="G11" s="6" t="s">
        <v>64</v>
      </c>
      <c r="H11" s="6" t="s">
        <v>64</v>
      </c>
    </row>
    <row r="12" spans="1:9" ht="18" customHeight="1" x14ac:dyDescent="0.3">
      <c r="A12" s="60"/>
      <c r="B12" s="13" t="s">
        <v>88</v>
      </c>
      <c r="C12" s="6" t="s">
        <v>64</v>
      </c>
      <c r="D12" s="6" t="s">
        <v>64</v>
      </c>
      <c r="E12" s="6" t="s">
        <v>64</v>
      </c>
      <c r="F12" s="6" t="s">
        <v>64</v>
      </c>
      <c r="G12" s="6" t="s">
        <v>64</v>
      </c>
      <c r="H12" s="6" t="s">
        <v>64</v>
      </c>
    </row>
    <row r="13" spans="1:9" ht="18" customHeight="1" x14ac:dyDescent="0.3">
      <c r="A13" s="60"/>
      <c r="B13" s="13" t="s">
        <v>89</v>
      </c>
      <c r="C13" s="6" t="s">
        <v>64</v>
      </c>
      <c r="D13" s="6" t="s">
        <v>64</v>
      </c>
      <c r="E13" s="6" t="s">
        <v>64</v>
      </c>
      <c r="F13" s="6" t="s">
        <v>64</v>
      </c>
      <c r="G13" s="6" t="s">
        <v>64</v>
      </c>
      <c r="H13" s="6" t="s">
        <v>64</v>
      </c>
    </row>
    <row r="14" spans="1:9" ht="4.95" customHeight="1" x14ac:dyDescent="0.3">
      <c r="A14" s="8"/>
      <c r="B14" s="30"/>
      <c r="C14" s="10"/>
      <c r="D14" s="11"/>
      <c r="E14" s="31"/>
      <c r="F14" s="10"/>
      <c r="G14" s="10"/>
      <c r="H14" s="10"/>
    </row>
    <row r="15" spans="1:9" ht="18" customHeight="1" x14ac:dyDescent="0.3">
      <c r="A15" s="60" t="s">
        <v>99</v>
      </c>
      <c r="B15" s="13" t="s">
        <v>83</v>
      </c>
      <c r="C15" s="6" t="s">
        <v>64</v>
      </c>
      <c r="D15" s="6" t="s">
        <v>64</v>
      </c>
      <c r="E15" s="6" t="s">
        <v>64</v>
      </c>
      <c r="F15" s="6" t="s">
        <v>64</v>
      </c>
      <c r="G15" s="6" t="s">
        <v>64</v>
      </c>
      <c r="H15" s="6" t="s">
        <v>64</v>
      </c>
    </row>
    <row r="16" spans="1:9" ht="18" customHeight="1" x14ac:dyDescent="0.3">
      <c r="A16" s="60"/>
      <c r="B16" s="13" t="s">
        <v>84</v>
      </c>
      <c r="C16" s="6" t="s">
        <v>64</v>
      </c>
      <c r="D16" s="6" t="s">
        <v>64</v>
      </c>
      <c r="E16" s="6" t="s">
        <v>64</v>
      </c>
      <c r="F16" s="6" t="s">
        <v>64</v>
      </c>
      <c r="G16" s="6" t="s">
        <v>64</v>
      </c>
      <c r="H16" s="6" t="s">
        <v>64</v>
      </c>
    </row>
    <row r="17" spans="1:14" ht="18" customHeight="1" x14ac:dyDescent="0.3">
      <c r="A17" s="60"/>
      <c r="B17" s="13" t="s">
        <v>85</v>
      </c>
      <c r="C17" s="6" t="s">
        <v>64</v>
      </c>
      <c r="D17" s="6" t="s">
        <v>64</v>
      </c>
      <c r="E17" s="6" t="s">
        <v>64</v>
      </c>
      <c r="F17" s="6" t="s">
        <v>64</v>
      </c>
      <c r="G17" s="6" t="s">
        <v>64</v>
      </c>
      <c r="H17" s="6" t="s">
        <v>64</v>
      </c>
    </row>
    <row r="18" spans="1:14" ht="18" customHeight="1" x14ac:dyDescent="0.3">
      <c r="A18" s="60"/>
      <c r="B18" s="13" t="s">
        <v>86</v>
      </c>
      <c r="C18" s="6" t="s">
        <v>64</v>
      </c>
      <c r="D18" s="6" t="s">
        <v>64</v>
      </c>
      <c r="E18" s="6" t="s">
        <v>64</v>
      </c>
      <c r="F18" s="6" t="s">
        <v>64</v>
      </c>
      <c r="G18" s="6" t="s">
        <v>64</v>
      </c>
      <c r="H18" s="6" t="s">
        <v>64</v>
      </c>
    </row>
    <row r="19" spans="1:14" ht="18" customHeight="1" x14ac:dyDescent="0.3">
      <c r="A19" s="60"/>
      <c r="B19" s="13" t="s">
        <v>87</v>
      </c>
      <c r="C19" s="6" t="s">
        <v>64</v>
      </c>
      <c r="D19" s="6" t="s">
        <v>64</v>
      </c>
      <c r="E19" s="6" t="s">
        <v>64</v>
      </c>
      <c r="F19" s="6" t="s">
        <v>64</v>
      </c>
      <c r="G19" s="6" t="s">
        <v>64</v>
      </c>
      <c r="H19" s="6" t="s">
        <v>64</v>
      </c>
    </row>
    <row r="20" spans="1:14" ht="18" customHeight="1" x14ac:dyDescent="0.3">
      <c r="A20" s="60"/>
      <c r="B20" s="13" t="s">
        <v>88</v>
      </c>
      <c r="C20" s="6" t="s">
        <v>64</v>
      </c>
      <c r="D20" s="6" t="s">
        <v>64</v>
      </c>
      <c r="E20" s="6" t="s">
        <v>64</v>
      </c>
      <c r="F20" s="6" t="s">
        <v>64</v>
      </c>
      <c r="G20" s="6" t="s">
        <v>64</v>
      </c>
      <c r="H20" s="6" t="s">
        <v>64</v>
      </c>
    </row>
    <row r="21" spans="1:14" ht="18" customHeight="1" x14ac:dyDescent="0.3">
      <c r="A21" s="60"/>
      <c r="B21" s="13" t="s">
        <v>89</v>
      </c>
      <c r="C21" s="6" t="s">
        <v>64</v>
      </c>
      <c r="D21" s="6" t="s">
        <v>64</v>
      </c>
      <c r="E21" s="6" t="s">
        <v>64</v>
      </c>
      <c r="F21" s="6" t="s">
        <v>64</v>
      </c>
      <c r="G21" s="6" t="s">
        <v>64</v>
      </c>
      <c r="H21" s="6" t="s">
        <v>64</v>
      </c>
    </row>
    <row r="22" spans="1:14" ht="4.95" customHeight="1" x14ac:dyDescent="0.3">
      <c r="A22" s="8"/>
      <c r="B22" s="30"/>
      <c r="C22" s="10"/>
      <c r="D22" s="11"/>
      <c r="E22" s="31"/>
      <c r="F22" s="10"/>
      <c r="G22" s="10"/>
      <c r="H22" s="10"/>
    </row>
    <row r="23" spans="1:14" ht="18" customHeight="1" x14ac:dyDescent="0.3">
      <c r="A23" s="60" t="s">
        <v>100</v>
      </c>
      <c r="B23" s="13" t="s">
        <v>83</v>
      </c>
      <c r="C23" s="6" t="s">
        <v>64</v>
      </c>
      <c r="D23" s="6" t="s">
        <v>64</v>
      </c>
      <c r="E23" s="6" t="s">
        <v>64</v>
      </c>
      <c r="F23" s="6" t="s">
        <v>64</v>
      </c>
      <c r="G23" s="6" t="s">
        <v>64</v>
      </c>
      <c r="H23" s="6" t="s">
        <v>64</v>
      </c>
      <c r="N23" s="64"/>
    </row>
    <row r="24" spans="1:14" ht="18" customHeight="1" x14ac:dyDescent="0.3">
      <c r="A24" s="60"/>
      <c r="B24" s="13" t="s">
        <v>84</v>
      </c>
      <c r="C24" s="6" t="s">
        <v>64</v>
      </c>
      <c r="D24" s="6" t="s">
        <v>64</v>
      </c>
      <c r="E24" s="6" t="s">
        <v>64</v>
      </c>
      <c r="F24" s="6" t="s">
        <v>64</v>
      </c>
      <c r="G24" s="6" t="s">
        <v>64</v>
      </c>
      <c r="H24" s="6" t="s">
        <v>64</v>
      </c>
      <c r="N24" s="64"/>
    </row>
    <row r="25" spans="1:14" ht="18" customHeight="1" x14ac:dyDescent="0.3">
      <c r="A25" s="60"/>
      <c r="B25" s="13" t="s">
        <v>85</v>
      </c>
      <c r="C25" s="6" t="s">
        <v>64</v>
      </c>
      <c r="D25" s="6" t="s">
        <v>64</v>
      </c>
      <c r="E25" s="6" t="s">
        <v>64</v>
      </c>
      <c r="F25" s="6" t="s">
        <v>64</v>
      </c>
      <c r="G25" s="6" t="s">
        <v>64</v>
      </c>
      <c r="H25" s="6" t="s">
        <v>64</v>
      </c>
    </row>
    <row r="26" spans="1:14" ht="18" customHeight="1" x14ac:dyDescent="0.3">
      <c r="A26" s="60"/>
      <c r="B26" s="13" t="s">
        <v>86</v>
      </c>
      <c r="C26" s="6" t="s">
        <v>64</v>
      </c>
      <c r="D26" s="6" t="s">
        <v>64</v>
      </c>
      <c r="E26" s="6" t="s">
        <v>64</v>
      </c>
      <c r="F26" s="6" t="s">
        <v>64</v>
      </c>
      <c r="G26" s="6" t="s">
        <v>64</v>
      </c>
      <c r="H26" s="6" t="s">
        <v>64</v>
      </c>
    </row>
    <row r="27" spans="1:14" ht="18" customHeight="1" x14ac:dyDescent="0.3">
      <c r="A27" s="60"/>
      <c r="B27" s="13" t="s">
        <v>87</v>
      </c>
      <c r="C27" s="6" t="s">
        <v>64</v>
      </c>
      <c r="D27" s="6" t="s">
        <v>64</v>
      </c>
      <c r="E27" s="6" t="s">
        <v>64</v>
      </c>
      <c r="F27" s="6" t="s">
        <v>64</v>
      </c>
      <c r="G27" s="6" t="s">
        <v>64</v>
      </c>
      <c r="H27" s="6" t="s">
        <v>64</v>
      </c>
    </row>
    <row r="28" spans="1:14" ht="18" customHeight="1" x14ac:dyDescent="0.3">
      <c r="A28" s="60"/>
      <c r="B28" s="13" t="s">
        <v>88</v>
      </c>
      <c r="C28" s="6" t="s">
        <v>64</v>
      </c>
      <c r="D28" s="6" t="s">
        <v>64</v>
      </c>
      <c r="E28" s="6" t="s">
        <v>64</v>
      </c>
      <c r="F28" s="6" t="s">
        <v>64</v>
      </c>
      <c r="G28" s="6" t="s">
        <v>64</v>
      </c>
      <c r="H28" s="6" t="s">
        <v>64</v>
      </c>
    </row>
    <row r="29" spans="1:14" ht="18" customHeight="1" x14ac:dyDescent="0.3">
      <c r="A29" s="60"/>
      <c r="B29" s="13" t="s">
        <v>89</v>
      </c>
      <c r="C29" s="6" t="s">
        <v>64</v>
      </c>
      <c r="D29" s="6" t="s">
        <v>64</v>
      </c>
      <c r="E29" s="6" t="s">
        <v>64</v>
      </c>
      <c r="F29" s="6" t="s">
        <v>64</v>
      </c>
      <c r="G29" s="6" t="s">
        <v>64</v>
      </c>
      <c r="H29" s="6" t="s">
        <v>64</v>
      </c>
    </row>
    <row r="30" spans="1:14" ht="4.95" customHeight="1" x14ac:dyDescent="0.3">
      <c r="A30" s="8"/>
      <c r="B30" s="30"/>
      <c r="C30" s="10"/>
      <c r="D30" s="11"/>
      <c r="E30" s="31"/>
      <c r="F30" s="10"/>
      <c r="G30" s="10"/>
      <c r="H30" s="10"/>
    </row>
    <row r="31" spans="1:14" ht="18" customHeight="1" x14ac:dyDescent="0.3">
      <c r="A31" s="60" t="s">
        <v>74</v>
      </c>
      <c r="B31" s="13" t="s">
        <v>83</v>
      </c>
      <c r="C31" s="6" t="s">
        <v>64</v>
      </c>
      <c r="D31" s="6" t="s">
        <v>64</v>
      </c>
      <c r="E31" s="6" t="s">
        <v>64</v>
      </c>
      <c r="F31" s="6" t="s">
        <v>64</v>
      </c>
      <c r="G31" s="6" t="s">
        <v>64</v>
      </c>
      <c r="H31" s="6" t="s">
        <v>64</v>
      </c>
    </row>
    <row r="32" spans="1:14" ht="18" customHeight="1" x14ac:dyDescent="0.3">
      <c r="A32" s="60"/>
      <c r="B32" s="13" t="s">
        <v>84</v>
      </c>
      <c r="C32" s="6" t="s">
        <v>64</v>
      </c>
      <c r="D32" s="6" t="s">
        <v>64</v>
      </c>
      <c r="E32" s="6" t="s">
        <v>64</v>
      </c>
      <c r="F32" s="6" t="s">
        <v>64</v>
      </c>
      <c r="G32" s="6" t="s">
        <v>64</v>
      </c>
      <c r="H32" s="6" t="s">
        <v>64</v>
      </c>
    </row>
    <row r="33" spans="1:8" ht="18" customHeight="1" x14ac:dyDescent="0.3">
      <c r="A33" s="60"/>
      <c r="B33" s="13" t="s">
        <v>85</v>
      </c>
      <c r="C33" s="6" t="s">
        <v>64</v>
      </c>
      <c r="D33" s="6" t="s">
        <v>64</v>
      </c>
      <c r="E33" s="6" t="s">
        <v>64</v>
      </c>
      <c r="F33" s="6" t="s">
        <v>64</v>
      </c>
      <c r="G33" s="6" t="s">
        <v>64</v>
      </c>
      <c r="H33" s="6" t="s">
        <v>64</v>
      </c>
    </row>
    <row r="34" spans="1:8" s="17" customFormat="1" ht="18" customHeight="1" x14ac:dyDescent="0.3">
      <c r="A34" s="60"/>
      <c r="B34" s="13" t="s">
        <v>86</v>
      </c>
      <c r="C34" s="6" t="s">
        <v>64</v>
      </c>
      <c r="D34" s="6" t="s">
        <v>64</v>
      </c>
      <c r="E34" s="6" t="s">
        <v>64</v>
      </c>
      <c r="F34" s="6" t="s">
        <v>64</v>
      </c>
      <c r="G34" s="6" t="s">
        <v>64</v>
      </c>
      <c r="H34" s="6" t="s">
        <v>64</v>
      </c>
    </row>
    <row r="35" spans="1:8" ht="18" customHeight="1" x14ac:dyDescent="0.3">
      <c r="A35" s="60"/>
      <c r="B35" s="13" t="s">
        <v>87</v>
      </c>
      <c r="C35" s="6" t="s">
        <v>64</v>
      </c>
      <c r="D35" s="6" t="s">
        <v>64</v>
      </c>
      <c r="E35" s="6" t="s">
        <v>64</v>
      </c>
      <c r="F35" s="6" t="s">
        <v>64</v>
      </c>
      <c r="G35" s="6" t="s">
        <v>64</v>
      </c>
      <c r="H35" s="6" t="s">
        <v>64</v>
      </c>
    </row>
    <row r="36" spans="1:8" ht="18" customHeight="1" x14ac:dyDescent="0.3">
      <c r="A36" s="60"/>
      <c r="B36" s="13" t="s">
        <v>88</v>
      </c>
      <c r="C36" s="6" t="s">
        <v>64</v>
      </c>
      <c r="D36" s="6" t="s">
        <v>64</v>
      </c>
      <c r="E36" s="6" t="s">
        <v>64</v>
      </c>
      <c r="F36" s="6" t="s">
        <v>64</v>
      </c>
      <c r="G36" s="6" t="s">
        <v>64</v>
      </c>
      <c r="H36" s="6" t="s">
        <v>64</v>
      </c>
    </row>
    <row r="37" spans="1:8" ht="18" customHeight="1" x14ac:dyDescent="0.3">
      <c r="A37" s="60"/>
      <c r="B37" s="13" t="s">
        <v>89</v>
      </c>
      <c r="C37" s="6" t="s">
        <v>64</v>
      </c>
      <c r="D37" s="6" t="s">
        <v>64</v>
      </c>
      <c r="E37" s="6" t="s">
        <v>64</v>
      </c>
      <c r="F37" s="6" t="s">
        <v>64</v>
      </c>
      <c r="G37" s="6" t="s">
        <v>64</v>
      </c>
      <c r="H37" s="6" t="s">
        <v>64</v>
      </c>
    </row>
    <row r="38" spans="1:8" x14ac:dyDescent="0.3">
      <c r="A38" s="26" t="s">
        <v>101</v>
      </c>
    </row>
  </sheetData>
  <sheetProtection insertColumns="0" insertRows="0"/>
  <mergeCells count="15">
    <mergeCell ref="A23:A29"/>
    <mergeCell ref="N23:N24"/>
    <mergeCell ref="A31:A37"/>
    <mergeCell ref="A4:H4"/>
    <mergeCell ref="A5:A6"/>
    <mergeCell ref="B5:B6"/>
    <mergeCell ref="C5:C6"/>
    <mergeCell ref="D5:D6"/>
    <mergeCell ref="E5:E6"/>
    <mergeCell ref="G5:G6"/>
    <mergeCell ref="A1:H3"/>
    <mergeCell ref="F5:F6"/>
    <mergeCell ref="H5:H6"/>
    <mergeCell ref="A7:A13"/>
    <mergeCell ref="A15:A21"/>
  </mergeCells>
  <pageMargins left="0.7" right="0.7" top="0.75" bottom="0.75" header="0.3" footer="0.3"/>
  <pageSetup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9"/>
  <sheetViews>
    <sheetView showGridLines="0" zoomScale="80" zoomScaleNormal="80" workbookViewId="0">
      <pane ySplit="8" topLeftCell="A9" activePane="bottomLeft" state="frozen"/>
      <selection pane="bottomLeft" sqref="A1:H3"/>
    </sheetView>
  </sheetViews>
  <sheetFormatPr defaultColWidth="8.88671875" defaultRowHeight="14.4" x14ac:dyDescent="0.3"/>
  <cols>
    <col min="1" max="1" width="8.88671875" style="32"/>
    <col min="2" max="2" width="43.8867187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54.88671875" style="4" customWidth="1"/>
    <col min="9" max="13" width="8.88671875" style="5"/>
    <col min="14" max="14" width="79.6640625" style="5" bestFit="1" customWidth="1"/>
    <col min="15" max="16384" width="8.88671875" style="5"/>
  </cols>
  <sheetData>
    <row r="1" spans="1:9" ht="22.2" customHeight="1" x14ac:dyDescent="0.3">
      <c r="A1" s="65" t="s">
        <v>102</v>
      </c>
      <c r="B1" s="66"/>
      <c r="C1" s="66"/>
      <c r="D1" s="66"/>
      <c r="E1" s="66"/>
      <c r="F1" s="66"/>
      <c r="G1" s="66"/>
      <c r="H1" s="67"/>
      <c r="I1" s="4"/>
    </row>
    <row r="2" spans="1:9" ht="22.2" customHeight="1" x14ac:dyDescent="0.3">
      <c r="A2" s="68"/>
      <c r="B2" s="69"/>
      <c r="C2" s="69"/>
      <c r="D2" s="69"/>
      <c r="E2" s="69"/>
      <c r="F2" s="69"/>
      <c r="G2" s="69"/>
      <c r="H2" s="70"/>
      <c r="I2" s="4"/>
    </row>
    <row r="3" spans="1:9" ht="18" customHeight="1" x14ac:dyDescent="0.3">
      <c r="A3" s="71"/>
      <c r="B3" s="72"/>
      <c r="C3" s="72"/>
      <c r="D3" s="72"/>
      <c r="E3" s="72"/>
      <c r="F3" s="72"/>
      <c r="G3" s="72"/>
      <c r="H3" s="73"/>
    </row>
    <row r="4" spans="1:9" ht="4.95" customHeight="1" x14ac:dyDescent="0.3">
      <c r="A4" s="143"/>
      <c r="B4" s="143"/>
      <c r="C4" s="143"/>
      <c r="D4" s="143"/>
      <c r="E4" s="143"/>
      <c r="F4" s="143"/>
      <c r="G4" s="143"/>
      <c r="H4" s="143"/>
    </row>
    <row r="5" spans="1:9" ht="18" customHeight="1" x14ac:dyDescent="0.3">
      <c r="A5" s="134" t="s">
        <v>103</v>
      </c>
      <c r="B5" s="135"/>
      <c r="C5" s="135"/>
      <c r="D5" s="135"/>
      <c r="E5" s="135"/>
      <c r="F5" s="135"/>
      <c r="G5" s="135"/>
      <c r="H5" s="136"/>
    </row>
    <row r="6" spans="1:9" ht="18" customHeight="1" x14ac:dyDescent="0.3">
      <c r="A6" s="137"/>
      <c r="B6" s="138"/>
      <c r="C6" s="138"/>
      <c r="D6" s="138"/>
      <c r="E6" s="138"/>
      <c r="F6" s="138"/>
      <c r="G6" s="138"/>
      <c r="H6" s="139"/>
    </row>
    <row r="7" spans="1:9" ht="25.2" customHeight="1" x14ac:dyDescent="0.3">
      <c r="A7" s="133" t="s">
        <v>104</v>
      </c>
      <c r="B7" s="98"/>
      <c r="C7" s="98"/>
      <c r="D7" s="99"/>
      <c r="E7" s="77" t="s">
        <v>105</v>
      </c>
      <c r="F7" s="97" t="s">
        <v>106</v>
      </c>
      <c r="G7" s="98"/>
      <c r="H7" s="99"/>
    </row>
    <row r="8" spans="1:9" ht="25.2" customHeight="1" x14ac:dyDescent="0.3">
      <c r="A8" s="100"/>
      <c r="B8" s="101"/>
      <c r="C8" s="101"/>
      <c r="D8" s="102"/>
      <c r="E8" s="78"/>
      <c r="F8" s="100"/>
      <c r="G8" s="101"/>
      <c r="H8" s="102"/>
    </row>
    <row r="9" spans="1:9" ht="50.1" customHeight="1" x14ac:dyDescent="0.3">
      <c r="A9" s="33" t="s">
        <v>4</v>
      </c>
      <c r="B9" s="151" t="s">
        <v>107</v>
      </c>
      <c r="C9" s="152"/>
      <c r="D9" s="153"/>
      <c r="E9" s="6" t="s">
        <v>108</v>
      </c>
      <c r="F9" s="147" t="s">
        <v>109</v>
      </c>
      <c r="G9" s="147"/>
      <c r="H9" s="147"/>
    </row>
    <row r="10" spans="1:9" ht="355.2" customHeight="1" x14ac:dyDescent="0.3">
      <c r="A10" s="33" t="s">
        <v>22</v>
      </c>
      <c r="B10" s="154" t="s">
        <v>110</v>
      </c>
      <c r="C10" s="155"/>
      <c r="D10" s="156"/>
      <c r="E10" s="38" t="s">
        <v>111</v>
      </c>
      <c r="F10" s="148" t="s">
        <v>140</v>
      </c>
      <c r="G10" s="149"/>
      <c r="H10" s="150"/>
    </row>
    <row r="11" spans="1:9" ht="346.95" customHeight="1" x14ac:dyDescent="0.3">
      <c r="A11" s="33" t="s">
        <v>27</v>
      </c>
      <c r="B11" s="154" t="s">
        <v>112</v>
      </c>
      <c r="C11" s="152"/>
      <c r="D11" s="153"/>
      <c r="E11" s="38" t="s">
        <v>111</v>
      </c>
      <c r="F11" s="148" t="s">
        <v>140</v>
      </c>
      <c r="G11" s="149"/>
      <c r="H11" s="150"/>
    </row>
    <row r="12" spans="1:9" ht="33" customHeight="1" x14ac:dyDescent="0.3">
      <c r="A12" s="33" t="s">
        <v>29</v>
      </c>
      <c r="B12" s="130" t="s">
        <v>113</v>
      </c>
      <c r="C12" s="131"/>
      <c r="D12" s="132"/>
      <c r="E12" s="38">
        <v>0.1</v>
      </c>
      <c r="F12" s="140" t="s">
        <v>114</v>
      </c>
      <c r="G12" s="141"/>
      <c r="H12" s="142"/>
    </row>
    <row r="13" spans="1:9" ht="33" customHeight="1" x14ac:dyDescent="0.3">
      <c r="A13" s="33" t="s">
        <v>31</v>
      </c>
      <c r="B13" s="130" t="s">
        <v>141</v>
      </c>
      <c r="C13" s="131"/>
      <c r="D13" s="132"/>
      <c r="E13" s="38">
        <v>0.2</v>
      </c>
      <c r="F13" s="140" t="s">
        <v>142</v>
      </c>
      <c r="G13" s="141"/>
      <c r="H13" s="142"/>
    </row>
    <row r="14" spans="1:9" ht="42.75" customHeight="1" x14ac:dyDescent="0.3">
      <c r="A14" s="33" t="s">
        <v>33</v>
      </c>
      <c r="B14" s="130" t="s">
        <v>143</v>
      </c>
      <c r="C14" s="131"/>
      <c r="D14" s="132"/>
      <c r="E14" s="38" t="s">
        <v>64</v>
      </c>
      <c r="F14" s="140" t="s">
        <v>144</v>
      </c>
      <c r="G14" s="141"/>
      <c r="H14" s="142"/>
    </row>
    <row r="15" spans="1:9" ht="33" customHeight="1" x14ac:dyDescent="0.3">
      <c r="A15" s="33" t="s">
        <v>115</v>
      </c>
      <c r="B15" s="130" t="s">
        <v>145</v>
      </c>
      <c r="C15" s="131"/>
      <c r="D15" s="132"/>
      <c r="E15" s="38">
        <v>0.15</v>
      </c>
      <c r="F15" s="140" t="s">
        <v>114</v>
      </c>
      <c r="G15" s="141"/>
      <c r="H15" s="142"/>
    </row>
    <row r="16" spans="1:9" ht="33" customHeight="1" x14ac:dyDescent="0.3">
      <c r="A16" s="33" t="s">
        <v>116</v>
      </c>
      <c r="B16" s="130" t="s">
        <v>146</v>
      </c>
      <c r="C16" s="131"/>
      <c r="D16" s="132"/>
      <c r="E16" s="38">
        <v>0.25</v>
      </c>
      <c r="F16" s="140" t="s">
        <v>142</v>
      </c>
      <c r="G16" s="141"/>
      <c r="H16" s="142"/>
    </row>
    <row r="17" spans="1:8" ht="33" customHeight="1" x14ac:dyDescent="0.3">
      <c r="A17" s="33" t="s">
        <v>117</v>
      </c>
      <c r="B17" s="130" t="s">
        <v>147</v>
      </c>
      <c r="C17" s="131"/>
      <c r="D17" s="132"/>
      <c r="E17" s="38" t="s">
        <v>64</v>
      </c>
      <c r="F17" s="140" t="s">
        <v>144</v>
      </c>
      <c r="G17" s="141"/>
      <c r="H17" s="142"/>
    </row>
    <row r="18" spans="1:8" ht="33" customHeight="1" x14ac:dyDescent="0.3">
      <c r="A18" s="33" t="s">
        <v>118</v>
      </c>
      <c r="B18" s="130" t="s">
        <v>64</v>
      </c>
      <c r="C18" s="131"/>
      <c r="D18" s="132"/>
      <c r="E18" s="38" t="s">
        <v>64</v>
      </c>
      <c r="F18" s="144"/>
      <c r="G18" s="145"/>
      <c r="H18" s="146"/>
    </row>
    <row r="19" spans="1:8" ht="33" customHeight="1" x14ac:dyDescent="0.3">
      <c r="A19" s="33" t="s">
        <v>119</v>
      </c>
      <c r="B19" s="130" t="s">
        <v>64</v>
      </c>
      <c r="C19" s="131"/>
      <c r="D19" s="132"/>
      <c r="E19" s="38" t="s">
        <v>64</v>
      </c>
      <c r="F19" s="144"/>
      <c r="G19" s="145"/>
      <c r="H19" s="146"/>
    </row>
  </sheetData>
  <sheetProtection insertColumns="0" insertRows="0"/>
  <mergeCells count="28">
    <mergeCell ref="A1:H3"/>
    <mergeCell ref="A4:H4"/>
    <mergeCell ref="F18:H18"/>
    <mergeCell ref="F19:H19"/>
    <mergeCell ref="B17:D17"/>
    <mergeCell ref="B18:D18"/>
    <mergeCell ref="F9:H9"/>
    <mergeCell ref="F10:H10"/>
    <mergeCell ref="F11:H11"/>
    <mergeCell ref="F12:H12"/>
    <mergeCell ref="F13:H13"/>
    <mergeCell ref="F14:H14"/>
    <mergeCell ref="B9:D9"/>
    <mergeCell ref="B10:D10"/>
    <mergeCell ref="B11:D11"/>
    <mergeCell ref="B12:D12"/>
    <mergeCell ref="B19:D19"/>
    <mergeCell ref="B13:D13"/>
    <mergeCell ref="A7:D8"/>
    <mergeCell ref="A5:H6"/>
    <mergeCell ref="F15:H15"/>
    <mergeCell ref="F16:H16"/>
    <mergeCell ref="F17:H17"/>
    <mergeCell ref="B14:D14"/>
    <mergeCell ref="B15:D15"/>
    <mergeCell ref="B16:D16"/>
    <mergeCell ref="E7:E8"/>
    <mergeCell ref="F7:H8"/>
  </mergeCells>
  <pageMargins left="0.7" right="0.7" top="0.75" bottom="0.75" header="0.3" footer="0.3"/>
  <pageSetup scale="60" fitToHeight="0" orientation="landscape" verticalDpi="1200" r:id="rId1"/>
  <ignoredErrors>
    <ignoredError sqref="A9:A1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F2021-BC2A-4D03-89A6-B4D40F68D37D}">
  <sheetPr>
    <pageSetUpPr fitToPage="1"/>
  </sheetPr>
  <dimension ref="A1:L16"/>
  <sheetViews>
    <sheetView showGridLines="0" topLeftCell="A5" zoomScale="80" zoomScaleNormal="80" workbookViewId="0">
      <selection activeCell="A5" sqref="A5:E6"/>
    </sheetView>
  </sheetViews>
  <sheetFormatPr defaultColWidth="8.88671875" defaultRowHeight="14.4" x14ac:dyDescent="0.3"/>
  <cols>
    <col min="1" max="1" width="8.88671875" style="32" customWidth="1"/>
    <col min="2" max="2" width="16.6640625" style="5" customWidth="1"/>
    <col min="3" max="3" width="10.6640625" style="5" customWidth="1"/>
    <col min="4" max="4" width="12.5546875" style="4" customWidth="1"/>
    <col min="5" max="5" width="14.33203125" style="4" customWidth="1"/>
    <col min="6" max="7" width="18" style="4" customWidth="1"/>
    <col min="8" max="8" width="19.33203125" style="4" customWidth="1"/>
    <col min="9" max="9" width="18.44140625" style="4" customWidth="1"/>
    <col min="10" max="10" width="60.33203125" style="4" customWidth="1"/>
    <col min="11" max="11" width="9.109375" style="5" hidden="1" customWidth="1"/>
    <col min="12" max="14" width="8.88671875" style="5"/>
    <col min="15" max="15" width="79.6640625" style="5" bestFit="1" customWidth="1"/>
    <col min="16" max="16384" width="8.88671875" style="5"/>
  </cols>
  <sheetData>
    <row r="1" spans="1:12" ht="22.2" customHeight="1" x14ac:dyDescent="0.3">
      <c r="A1" s="65" t="s">
        <v>120</v>
      </c>
      <c r="B1" s="66"/>
      <c r="C1" s="66"/>
      <c r="D1" s="66"/>
      <c r="E1" s="66"/>
      <c r="F1" s="66"/>
      <c r="G1" s="66"/>
      <c r="H1" s="66"/>
      <c r="I1" s="66"/>
      <c r="J1" s="67"/>
      <c r="K1" s="4"/>
    </row>
    <row r="2" spans="1:12" ht="22.2" customHeight="1" x14ac:dyDescent="0.3">
      <c r="A2" s="68"/>
      <c r="B2" s="69"/>
      <c r="C2" s="69"/>
      <c r="D2" s="69"/>
      <c r="E2" s="69"/>
      <c r="F2" s="69"/>
      <c r="G2" s="69"/>
      <c r="H2" s="69"/>
      <c r="I2" s="69"/>
      <c r="J2" s="70"/>
      <c r="K2" s="4"/>
    </row>
    <row r="3" spans="1:12" ht="18" customHeight="1" x14ac:dyDescent="0.3">
      <c r="A3" s="71"/>
      <c r="B3" s="72"/>
      <c r="C3" s="72"/>
      <c r="D3" s="72"/>
      <c r="E3" s="72"/>
      <c r="F3" s="72"/>
      <c r="G3" s="72"/>
      <c r="H3" s="72"/>
      <c r="I3" s="72"/>
      <c r="J3" s="73"/>
    </row>
    <row r="4" spans="1:12" ht="4.95" customHeight="1" x14ac:dyDescent="0.3">
      <c r="A4" s="157"/>
      <c r="B4" s="157"/>
      <c r="C4" s="157"/>
      <c r="D4" s="157"/>
      <c r="E4" s="157"/>
      <c r="F4" s="157"/>
      <c r="G4" s="157"/>
      <c r="H4" s="157"/>
      <c r="I4" s="157"/>
      <c r="J4" s="158"/>
    </row>
    <row r="5" spans="1:12" ht="25.2" customHeight="1" x14ac:dyDescent="0.3">
      <c r="A5" s="97" t="s">
        <v>121</v>
      </c>
      <c r="B5" s="98"/>
      <c r="C5" s="98"/>
      <c r="D5" s="98"/>
      <c r="E5" s="99"/>
      <c r="F5" s="159" t="s">
        <v>122</v>
      </c>
      <c r="G5" s="159" t="s">
        <v>123</v>
      </c>
      <c r="H5" s="97" t="s">
        <v>124</v>
      </c>
      <c r="I5" s="98"/>
      <c r="J5" s="99"/>
    </row>
    <row r="6" spans="1:12" ht="25.2" customHeight="1" x14ac:dyDescent="0.3">
      <c r="A6" s="100"/>
      <c r="B6" s="101"/>
      <c r="C6" s="101"/>
      <c r="D6" s="101"/>
      <c r="E6" s="102"/>
      <c r="F6" s="160"/>
      <c r="G6" s="160"/>
      <c r="H6" s="100"/>
      <c r="I6" s="101"/>
      <c r="J6" s="102"/>
    </row>
    <row r="7" spans="1:12" ht="33" customHeight="1" x14ac:dyDescent="0.3">
      <c r="A7" s="35" t="s">
        <v>4</v>
      </c>
      <c r="B7" s="151" t="s">
        <v>125</v>
      </c>
      <c r="C7" s="152"/>
      <c r="D7" s="152"/>
      <c r="E7" s="153"/>
      <c r="F7" s="6">
        <v>0.85</v>
      </c>
      <c r="G7" s="34"/>
      <c r="H7" s="168" t="s">
        <v>126</v>
      </c>
      <c r="I7" s="168"/>
      <c r="J7" s="168"/>
      <c r="K7" s="55"/>
    </row>
    <row r="8" spans="1:12" ht="108.75" customHeight="1" x14ac:dyDescent="0.3">
      <c r="A8" s="35" t="s">
        <v>22</v>
      </c>
      <c r="B8" s="169" t="s">
        <v>127</v>
      </c>
      <c r="C8" s="170"/>
      <c r="D8" s="170"/>
      <c r="E8" s="171"/>
      <c r="F8" s="6">
        <v>0.85</v>
      </c>
      <c r="G8" s="34"/>
      <c r="H8" s="180" t="s">
        <v>148</v>
      </c>
      <c r="I8" s="181"/>
      <c r="J8" s="181"/>
      <c r="K8" s="182"/>
      <c r="L8" s="56"/>
    </row>
    <row r="9" spans="1:12" ht="33" customHeight="1" x14ac:dyDescent="0.3">
      <c r="A9" s="35" t="s">
        <v>27</v>
      </c>
      <c r="B9" s="172" t="s">
        <v>128</v>
      </c>
      <c r="C9" s="173"/>
      <c r="D9" s="173"/>
      <c r="E9" s="174"/>
      <c r="F9" s="6" t="s">
        <v>108</v>
      </c>
      <c r="G9" s="34"/>
      <c r="H9" s="175" t="s">
        <v>129</v>
      </c>
      <c r="I9" s="175"/>
      <c r="J9" s="175"/>
      <c r="K9" s="55"/>
    </row>
    <row r="10" spans="1:12" ht="33" customHeight="1" x14ac:dyDescent="0.3">
      <c r="A10" s="165" t="s">
        <v>29</v>
      </c>
      <c r="B10" s="161" t="s">
        <v>130</v>
      </c>
      <c r="C10" s="162"/>
      <c r="D10" s="167" t="s">
        <v>131</v>
      </c>
      <c r="E10" s="167"/>
      <c r="F10" s="6" t="s">
        <v>132</v>
      </c>
      <c r="G10" s="34"/>
      <c r="H10" s="147" t="s">
        <v>64</v>
      </c>
      <c r="I10" s="147"/>
      <c r="J10" s="147"/>
      <c r="K10" s="55"/>
    </row>
    <row r="11" spans="1:12" ht="33" customHeight="1" x14ac:dyDescent="0.3">
      <c r="A11" s="166"/>
      <c r="B11" s="163"/>
      <c r="C11" s="164"/>
      <c r="D11" s="167" t="s">
        <v>133</v>
      </c>
      <c r="E11" s="167"/>
      <c r="F11" s="6" t="s">
        <v>132</v>
      </c>
      <c r="G11" s="34"/>
      <c r="H11" s="147" t="s">
        <v>64</v>
      </c>
      <c r="I11" s="147"/>
      <c r="J11" s="147"/>
      <c r="K11" s="55"/>
    </row>
    <row r="12" spans="1:12" ht="61.5" customHeight="1" x14ac:dyDescent="0.3">
      <c r="A12" s="35" t="s">
        <v>31</v>
      </c>
      <c r="B12" s="151" t="s">
        <v>134</v>
      </c>
      <c r="C12" s="152"/>
      <c r="D12" s="152"/>
      <c r="E12" s="153"/>
      <c r="F12" s="6">
        <v>0.3</v>
      </c>
      <c r="G12" s="34"/>
      <c r="H12" s="183" t="s">
        <v>137</v>
      </c>
      <c r="I12" s="183"/>
      <c r="J12" s="183"/>
      <c r="K12" s="55"/>
    </row>
    <row r="13" spans="1:12" ht="34.200000000000003" customHeight="1" x14ac:dyDescent="0.3">
      <c r="A13" s="35" t="s">
        <v>151</v>
      </c>
      <c r="B13" s="176" t="s">
        <v>135</v>
      </c>
      <c r="C13" s="177"/>
      <c r="D13" s="177"/>
      <c r="E13" s="178"/>
      <c r="F13" s="58">
        <v>0.3</v>
      </c>
      <c r="G13" s="180" t="s">
        <v>150</v>
      </c>
      <c r="H13" s="181"/>
      <c r="I13" s="181"/>
      <c r="J13" s="182"/>
    </row>
    <row r="14" spans="1:12" ht="43.2" customHeight="1" x14ac:dyDescent="0.3">
      <c r="A14" s="35" t="s">
        <v>152</v>
      </c>
      <c r="B14" s="176" t="s">
        <v>136</v>
      </c>
      <c r="C14" s="177"/>
      <c r="D14" s="177"/>
      <c r="E14" s="178"/>
      <c r="F14" s="58">
        <v>0.5</v>
      </c>
      <c r="G14" s="180" t="s">
        <v>149</v>
      </c>
      <c r="H14" s="181"/>
      <c r="I14" s="181"/>
      <c r="J14" s="182"/>
    </row>
    <row r="16" spans="1:12" ht="48.75" customHeight="1" x14ac:dyDescent="0.3">
      <c r="G16" s="179"/>
      <c r="H16" s="179"/>
      <c r="I16" s="179"/>
      <c r="J16" s="179"/>
    </row>
  </sheetData>
  <mergeCells count="25">
    <mergeCell ref="B13:E13"/>
    <mergeCell ref="B14:E14"/>
    <mergeCell ref="G16:J16"/>
    <mergeCell ref="H8:K8"/>
    <mergeCell ref="G13:J13"/>
    <mergeCell ref="B12:E12"/>
    <mergeCell ref="H12:J12"/>
    <mergeCell ref="H10:J10"/>
    <mergeCell ref="G14:J14"/>
    <mergeCell ref="A4:J4"/>
    <mergeCell ref="G5:G6"/>
    <mergeCell ref="B10:C11"/>
    <mergeCell ref="A1:J3"/>
    <mergeCell ref="A5:E6"/>
    <mergeCell ref="F5:F6"/>
    <mergeCell ref="H5:J6"/>
    <mergeCell ref="A10:A11"/>
    <mergeCell ref="D11:E11"/>
    <mergeCell ref="D10:E10"/>
    <mergeCell ref="H11:J11"/>
    <mergeCell ref="B7:E7"/>
    <mergeCell ref="H7:J7"/>
    <mergeCell ref="B8:E8"/>
    <mergeCell ref="B9:E9"/>
    <mergeCell ref="H9:J9"/>
  </mergeCells>
  <pageMargins left="0.7" right="0.7" top="0.75" bottom="0.75" header="0.3" footer="0.3"/>
  <pageSetup scale="59" fitToHeight="0" orientation="landscape"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7C51F4-1899-406E-9219-0AC82233AC9A}"/>
</file>

<file path=customXml/itemProps2.xml><?xml version="1.0" encoding="utf-8"?>
<ds:datastoreItem xmlns:ds="http://schemas.openxmlformats.org/officeDocument/2006/customXml" ds:itemID="{282FF919-37BC-46C3-9554-5CCB3182E19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8223B4C-9CAA-4FFE-9903-39F257B572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Continuous Signaling</vt:lpstr>
      <vt:lpstr>Random Scheduled Tracking</vt:lpstr>
      <vt:lpstr>Mobile Drive-By Receiver</vt:lpstr>
      <vt:lpstr>Proposer Provided User Services</vt:lpstr>
      <vt:lpstr>Alert Notifications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Baczewski, Michael</cp:lastModifiedBy>
  <cp:revision/>
  <cp:lastPrinted>2023-03-15T19:54:02Z</cp:lastPrinted>
  <dcterms:created xsi:type="dcterms:W3CDTF">2021-12-15T17:37:59Z</dcterms:created>
  <dcterms:modified xsi:type="dcterms:W3CDTF">2023-04-06T12:23:48Z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